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9440" windowHeight="12240" activeTab="2"/>
  </bookViews>
  <sheets>
    <sheet name="投标报价表" sheetId="7" r:id="rId1"/>
    <sheet name="工程项目造价汇总表" sheetId="6" r:id="rId2"/>
    <sheet name="分部分项工程量清单与计价表" sheetId="5" r:id="rId3"/>
  </sheets>
  <calcPr calcId="145621"/>
</workbook>
</file>

<file path=xl/calcChain.xml><?xml version="1.0" encoding="utf-8"?>
<calcChain xmlns="http://schemas.openxmlformats.org/spreadsheetml/2006/main">
  <c r="D16" i="6" l="1"/>
  <c r="D15" i="6"/>
  <c r="B9" i="7" l="1"/>
  <c r="M330" i="5" l="1"/>
  <c r="M324" i="5"/>
  <c r="M323" i="5"/>
  <c r="M322" i="5"/>
  <c r="M270" i="5"/>
  <c r="M269" i="5"/>
  <c r="M268" i="5"/>
  <c r="D13" i="6" l="1"/>
  <c r="D14" i="6"/>
</calcChain>
</file>

<file path=xl/sharedStrings.xml><?xml version="1.0" encoding="utf-8"?>
<sst xmlns="http://schemas.openxmlformats.org/spreadsheetml/2006/main" count="1997" uniqueCount="757">
  <si>
    <t/>
  </si>
  <si>
    <t>序号</t>
  </si>
  <si>
    <t>门窗工程</t>
  </si>
  <si>
    <t>门</t>
  </si>
  <si>
    <t>窗</t>
  </si>
  <si>
    <t>分部分项工程量清单与计价表</t>
  </si>
  <si>
    <t>工程名称：泉州海洋职业学院四期</t>
  </si>
  <si>
    <t>第1页 共116页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</si>
  <si>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</si>
  <si>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</si>
  <si>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</si>
  <si>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</si>
  <si>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</si>
  <si>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</si>
  <si>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</si>
  <si>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</si>
  <si>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</si>
  <si>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</si>
  <si>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</si>
  <si>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m2</t>
  </si>
  <si>
    <t>防盗门</t>
  </si>
  <si>
    <t>铝合金玻璃门</t>
  </si>
  <si>
    <t>21</t>
  </si>
  <si>
    <t>010802001001</t>
  </si>
  <si>
    <t>金属（塑钢）门</t>
  </si>
  <si>
    <t>门联窗</t>
  </si>
  <si>
    <t>22</t>
  </si>
  <si>
    <t>BC001</t>
  </si>
  <si>
    <t>23</t>
  </si>
  <si>
    <t>BC002</t>
  </si>
  <si>
    <t>铝合金窗</t>
  </si>
  <si>
    <t>24</t>
  </si>
  <si>
    <t>010807001001</t>
  </si>
  <si>
    <t>金属（塑钢、断桥）窗</t>
  </si>
  <si>
    <t>25</t>
  </si>
  <si>
    <t>010807001002</t>
  </si>
  <si>
    <t>26</t>
  </si>
  <si>
    <t>010807001003</t>
  </si>
  <si>
    <t>27</t>
  </si>
  <si>
    <t>010807001004</t>
  </si>
  <si>
    <t>28</t>
  </si>
  <si>
    <t>010807001005</t>
  </si>
  <si>
    <t>第6页 共116页</t>
  </si>
  <si>
    <t>29</t>
  </si>
  <si>
    <t>010807001006</t>
  </si>
  <si>
    <t>30</t>
  </si>
  <si>
    <t>010807001007</t>
  </si>
  <si>
    <t>31</t>
  </si>
  <si>
    <t>010807001008</t>
  </si>
  <si>
    <t>32</t>
  </si>
  <si>
    <t>010807001009</t>
  </si>
  <si>
    <t>33</t>
  </si>
  <si>
    <t>010807001010</t>
  </si>
  <si>
    <t>34</t>
  </si>
  <si>
    <t>010807001011</t>
  </si>
  <si>
    <t>35</t>
  </si>
  <si>
    <t>010807001012</t>
  </si>
  <si>
    <t>36</t>
  </si>
  <si>
    <t>010807001013</t>
  </si>
  <si>
    <t>37</t>
  </si>
  <si>
    <t>010807001014</t>
  </si>
  <si>
    <t>(1)铝合金推拉窗</t>
  </si>
  <si>
    <t>第7页 共116页</t>
  </si>
  <si>
    <t>38</t>
  </si>
  <si>
    <t>010807001015</t>
  </si>
  <si>
    <t>39</t>
  </si>
  <si>
    <t>010807001016</t>
  </si>
  <si>
    <t>40</t>
  </si>
  <si>
    <t>010807001017</t>
  </si>
  <si>
    <t>41</t>
  </si>
  <si>
    <t>010807001018</t>
  </si>
  <si>
    <t>42</t>
  </si>
  <si>
    <t>010807001019</t>
  </si>
  <si>
    <t>43</t>
  </si>
  <si>
    <t>010807001020</t>
  </si>
  <si>
    <t>44</t>
  </si>
  <si>
    <t>010807001021</t>
  </si>
  <si>
    <t>45</t>
  </si>
  <si>
    <t>010807001022</t>
  </si>
  <si>
    <t>第8页 共116页</t>
  </si>
  <si>
    <t>46</t>
  </si>
  <si>
    <t>010807001023</t>
  </si>
  <si>
    <t>47</t>
  </si>
  <si>
    <t>010807001024</t>
  </si>
  <si>
    <t>48</t>
  </si>
  <si>
    <t>010807001025</t>
  </si>
  <si>
    <t>49</t>
  </si>
  <si>
    <t>010807001026</t>
  </si>
  <si>
    <t>50</t>
  </si>
  <si>
    <t>010807001027</t>
  </si>
  <si>
    <t>51</t>
  </si>
  <si>
    <t>010807001028</t>
  </si>
  <si>
    <t>52</t>
  </si>
  <si>
    <t>010807001029</t>
  </si>
  <si>
    <t>53</t>
  </si>
  <si>
    <t>010807001030</t>
  </si>
  <si>
    <t>54</t>
  </si>
  <si>
    <t>010807001031</t>
  </si>
  <si>
    <t>第9页 共116页</t>
  </si>
  <si>
    <t>55</t>
  </si>
  <si>
    <t>010807001032</t>
  </si>
  <si>
    <t>56</t>
  </si>
  <si>
    <t>010807001033</t>
  </si>
  <si>
    <t>57</t>
  </si>
  <si>
    <t>010807001034</t>
  </si>
  <si>
    <t>58</t>
  </si>
  <si>
    <t>010807001035</t>
  </si>
  <si>
    <t>59</t>
  </si>
  <si>
    <t>010807001036</t>
  </si>
  <si>
    <t>60</t>
  </si>
  <si>
    <t>010807001037</t>
  </si>
  <si>
    <t>61</t>
  </si>
  <si>
    <t>010807001038</t>
  </si>
  <si>
    <t>62</t>
  </si>
  <si>
    <t>010807001039</t>
  </si>
  <si>
    <t>(1)铝合金推拉窗
(2)TC3026</t>
  </si>
  <si>
    <t>第10页 共116页</t>
  </si>
  <si>
    <t>63</t>
  </si>
  <si>
    <t>010807001040</t>
  </si>
  <si>
    <t>64</t>
  </si>
  <si>
    <t>010807001041</t>
  </si>
  <si>
    <t>65</t>
  </si>
  <si>
    <t>010807001042</t>
  </si>
  <si>
    <t>66</t>
  </si>
  <si>
    <t>010807001043</t>
  </si>
  <si>
    <t>67</t>
  </si>
  <si>
    <t>010807001044</t>
  </si>
  <si>
    <t>68</t>
  </si>
  <si>
    <t>010807001045</t>
  </si>
  <si>
    <t>69</t>
  </si>
  <si>
    <t>010807001046</t>
  </si>
  <si>
    <t>70</t>
  </si>
  <si>
    <t>010807001047</t>
  </si>
  <si>
    <t>百叶窗</t>
  </si>
  <si>
    <t>71</t>
  </si>
  <si>
    <t>010807003001</t>
  </si>
  <si>
    <t>金属百叶窗</t>
  </si>
  <si>
    <t>第11页 共116页</t>
  </si>
  <si>
    <t>72</t>
  </si>
  <si>
    <t>010807003002</t>
  </si>
  <si>
    <t>(1)金属百叶窗
(2)BYC2114
(3)2100*1400
(4)含五金配件</t>
  </si>
  <si>
    <t>73</t>
  </si>
  <si>
    <t>010807003003</t>
  </si>
  <si>
    <t>(1)金属百叶窗
(2)BYC1522
(3)1500*2200
(4)含五金配件</t>
  </si>
  <si>
    <t>74</t>
  </si>
  <si>
    <t>011405001001</t>
  </si>
  <si>
    <t>金属面油漆</t>
  </si>
  <si>
    <t>(1)铝合金百叶刷漆
(2)调和漆两遍</t>
  </si>
  <si>
    <t>189</t>
  </si>
  <si>
    <t>010802001002</t>
  </si>
  <si>
    <t>190</t>
  </si>
  <si>
    <t>010802001003</t>
  </si>
  <si>
    <t>191</t>
  </si>
  <si>
    <t>BC003</t>
  </si>
  <si>
    <t>192</t>
  </si>
  <si>
    <t>BC004</t>
  </si>
  <si>
    <t>193</t>
  </si>
  <si>
    <t>BC005</t>
  </si>
  <si>
    <t>194</t>
  </si>
  <si>
    <t>010807001048</t>
  </si>
  <si>
    <t>195</t>
  </si>
  <si>
    <t>010807001049</t>
  </si>
  <si>
    <t>196</t>
  </si>
  <si>
    <t>010807001050</t>
  </si>
  <si>
    <t>第22页 共116页</t>
  </si>
  <si>
    <t>197</t>
  </si>
  <si>
    <t>010807001051</t>
  </si>
  <si>
    <t>198</t>
  </si>
  <si>
    <t>010807001052</t>
  </si>
  <si>
    <t>199</t>
  </si>
  <si>
    <t>010807001053</t>
  </si>
  <si>
    <t>200</t>
  </si>
  <si>
    <t>010807001054</t>
  </si>
  <si>
    <t>201</t>
  </si>
  <si>
    <t>010807001055</t>
  </si>
  <si>
    <t>202</t>
  </si>
  <si>
    <t>010807001056</t>
  </si>
  <si>
    <t>203</t>
  </si>
  <si>
    <t>010807001057</t>
  </si>
  <si>
    <t>204</t>
  </si>
  <si>
    <t>010807001058</t>
  </si>
  <si>
    <t>205</t>
  </si>
  <si>
    <t>010807001059</t>
  </si>
  <si>
    <t>206</t>
  </si>
  <si>
    <t>010807001060</t>
  </si>
  <si>
    <t>207</t>
  </si>
  <si>
    <t>010807001061</t>
  </si>
  <si>
    <t>208</t>
  </si>
  <si>
    <t>010807001062</t>
  </si>
  <si>
    <t>第23页 共116页</t>
  </si>
  <si>
    <t>209</t>
  </si>
  <si>
    <t>010807001063</t>
  </si>
  <si>
    <t>210</t>
  </si>
  <si>
    <t>010807001064</t>
  </si>
  <si>
    <t>211</t>
  </si>
  <si>
    <t>010807001065</t>
  </si>
  <si>
    <t>212</t>
  </si>
  <si>
    <t>010807001066</t>
  </si>
  <si>
    <t>213</t>
  </si>
  <si>
    <t>010807001067</t>
  </si>
  <si>
    <t>214</t>
  </si>
  <si>
    <t>010807001068</t>
  </si>
  <si>
    <t>215</t>
  </si>
  <si>
    <t>010807001069</t>
  </si>
  <si>
    <t>216</t>
  </si>
  <si>
    <t>010807001070</t>
  </si>
  <si>
    <t>217</t>
  </si>
  <si>
    <t>010807001071</t>
  </si>
  <si>
    <t>218</t>
  </si>
  <si>
    <t>010807001072</t>
  </si>
  <si>
    <t>第24页 共116页</t>
  </si>
  <si>
    <t>219</t>
  </si>
  <si>
    <t>010807001073</t>
  </si>
  <si>
    <t>220</t>
  </si>
  <si>
    <t>010807001074</t>
  </si>
  <si>
    <t>221</t>
  </si>
  <si>
    <t>010807001075</t>
  </si>
  <si>
    <t>222</t>
  </si>
  <si>
    <t>010807001076</t>
  </si>
  <si>
    <t>223</t>
  </si>
  <si>
    <t>010807001077</t>
  </si>
  <si>
    <t>224</t>
  </si>
  <si>
    <t>010807001078</t>
  </si>
  <si>
    <t>225</t>
  </si>
  <si>
    <t>010807001079</t>
  </si>
  <si>
    <t>226</t>
  </si>
  <si>
    <t>010807001080</t>
  </si>
  <si>
    <t>第25页 共116页</t>
  </si>
  <si>
    <t>227</t>
  </si>
  <si>
    <t>010807001081</t>
  </si>
  <si>
    <t>228</t>
  </si>
  <si>
    <t>010807001082</t>
  </si>
  <si>
    <t>229</t>
  </si>
  <si>
    <t>010807001083</t>
  </si>
  <si>
    <t>230</t>
  </si>
  <si>
    <t>010807001084</t>
  </si>
  <si>
    <t>231</t>
  </si>
  <si>
    <t>010807001085</t>
  </si>
  <si>
    <t>232</t>
  </si>
  <si>
    <t>010807001086</t>
  </si>
  <si>
    <t>233</t>
  </si>
  <si>
    <t>010807001087</t>
  </si>
  <si>
    <t>234</t>
  </si>
  <si>
    <t>010807001088</t>
  </si>
  <si>
    <t>第26页 共116页</t>
  </si>
  <si>
    <t>235</t>
  </si>
  <si>
    <t>010807001089</t>
  </si>
  <si>
    <t>236</t>
  </si>
  <si>
    <t>010807001090</t>
  </si>
  <si>
    <t>237</t>
  </si>
  <si>
    <t>010807001091</t>
  </si>
  <si>
    <t>238</t>
  </si>
  <si>
    <t>010807001092</t>
  </si>
  <si>
    <t>239</t>
  </si>
  <si>
    <t>010807001093</t>
  </si>
  <si>
    <t>240</t>
  </si>
  <si>
    <t>010807001094</t>
  </si>
  <si>
    <t>241</t>
  </si>
  <si>
    <t>010807001095</t>
  </si>
  <si>
    <t>242</t>
  </si>
  <si>
    <t>010807001096</t>
  </si>
  <si>
    <t>243</t>
  </si>
  <si>
    <t>010807001097</t>
  </si>
  <si>
    <t>第27页 共116页</t>
  </si>
  <si>
    <t>244</t>
  </si>
  <si>
    <t>010807001098</t>
  </si>
  <si>
    <t>245</t>
  </si>
  <si>
    <t>010807001099</t>
  </si>
  <si>
    <t>246</t>
  </si>
  <si>
    <t>010807001100</t>
  </si>
  <si>
    <t>247</t>
  </si>
  <si>
    <t>010807001101</t>
  </si>
  <si>
    <t>248</t>
  </si>
  <si>
    <t>010807001102</t>
  </si>
  <si>
    <t>249</t>
  </si>
  <si>
    <t>010807001103</t>
  </si>
  <si>
    <t>250</t>
  </si>
  <si>
    <t>010807001104</t>
  </si>
  <si>
    <t>第28页 共116页</t>
  </si>
  <si>
    <t>251</t>
  </si>
  <si>
    <t>010807001105</t>
  </si>
  <si>
    <t>252</t>
  </si>
  <si>
    <t>010807001106</t>
  </si>
  <si>
    <t>253</t>
  </si>
  <si>
    <t>010807001107</t>
  </si>
  <si>
    <t>254</t>
  </si>
  <si>
    <t>010807001108</t>
  </si>
  <si>
    <t>255</t>
  </si>
  <si>
    <t>010807003004</t>
  </si>
  <si>
    <t>(1)金属百叶窗
(2)BYC0812
(3)800*1200
(4)含五金配件</t>
  </si>
  <si>
    <t>256</t>
  </si>
  <si>
    <t>010807003005</t>
  </si>
  <si>
    <t>(1)金属百叶窗
(2)BYC0818
(3)800*1800
(4)含五金配件</t>
  </si>
  <si>
    <t>257</t>
  </si>
  <si>
    <t>010807003006</t>
  </si>
  <si>
    <t>(1)金属百叶窗
(2)BYC1415
(3)1400*1500
(4)含五金配件</t>
  </si>
  <si>
    <t>258</t>
  </si>
  <si>
    <t>010807003007</t>
  </si>
  <si>
    <t>(1)金属百叶窗
(2)BYC0408
(3)400*800
(4)含五金配件</t>
  </si>
  <si>
    <t>259</t>
  </si>
  <si>
    <t>010807003008</t>
  </si>
  <si>
    <t>(1)外墙金属百叶窗
(2)含五金配件</t>
  </si>
  <si>
    <t>260</t>
  </si>
  <si>
    <t>010807004001</t>
  </si>
  <si>
    <t>金属纱窗</t>
  </si>
  <si>
    <t>(1)内衬防虫网</t>
  </si>
  <si>
    <t>261</t>
  </si>
  <si>
    <t>011405001002</t>
  </si>
  <si>
    <t>398</t>
  </si>
  <si>
    <t>010802004021</t>
  </si>
  <si>
    <t>(1)钢制防盗门
(2)PM0821
(3)800X2100
(4)含五金配件</t>
  </si>
  <si>
    <t>400</t>
  </si>
  <si>
    <t>010802001004</t>
  </si>
  <si>
    <t>401</t>
  </si>
  <si>
    <t>BC006</t>
  </si>
  <si>
    <t>402</t>
  </si>
  <si>
    <t>BC007</t>
  </si>
  <si>
    <t>403</t>
  </si>
  <si>
    <t>BC008</t>
  </si>
  <si>
    <t>第42页 共116页</t>
  </si>
  <si>
    <t>404</t>
  </si>
  <si>
    <t>BC009</t>
  </si>
  <si>
    <t>405</t>
  </si>
  <si>
    <t>BC010</t>
  </si>
  <si>
    <t>406</t>
  </si>
  <si>
    <t>BC011</t>
  </si>
  <si>
    <t>407</t>
  </si>
  <si>
    <t>010807001109</t>
  </si>
  <si>
    <t>408</t>
  </si>
  <si>
    <t>010807001110</t>
  </si>
  <si>
    <t>409</t>
  </si>
  <si>
    <t>010807001111</t>
  </si>
  <si>
    <t>410</t>
  </si>
  <si>
    <t>010807001112</t>
  </si>
  <si>
    <t>411</t>
  </si>
  <si>
    <t>010807001113</t>
  </si>
  <si>
    <t>412</t>
  </si>
  <si>
    <t>010807001114</t>
  </si>
  <si>
    <t>第43页 共116页</t>
  </si>
  <si>
    <t>413</t>
  </si>
  <si>
    <t>010807001115</t>
  </si>
  <si>
    <t>414</t>
  </si>
  <si>
    <t>010807001116</t>
  </si>
  <si>
    <t>415</t>
  </si>
  <si>
    <t>010807001117</t>
  </si>
  <si>
    <t>416</t>
  </si>
  <si>
    <t>010807001118</t>
  </si>
  <si>
    <t>417</t>
  </si>
  <si>
    <t>010807001119</t>
  </si>
  <si>
    <t>418</t>
  </si>
  <si>
    <t>010807001120</t>
  </si>
  <si>
    <t>419</t>
  </si>
  <si>
    <t>010807001121</t>
  </si>
  <si>
    <t>420</t>
  </si>
  <si>
    <t>010807001122</t>
  </si>
  <si>
    <t>421</t>
  </si>
  <si>
    <t>010807001123</t>
  </si>
  <si>
    <t>422</t>
  </si>
  <si>
    <t>010807001124</t>
  </si>
  <si>
    <t>543</t>
  </si>
  <si>
    <t>010801001001</t>
  </si>
  <si>
    <t>木质门</t>
  </si>
  <si>
    <t>(1)胶合板门PM0821
(2)尺寸800*2100mm
(3)详04J601-1 PJM01-0821
(4)门吸
(5)执手锁</t>
  </si>
  <si>
    <t>549</t>
  </si>
  <si>
    <t>010801001004</t>
  </si>
  <si>
    <t>(1)无障碍推拉门TLM1021
(2)尺寸：1000*2100mm
(3)详12J926-3/E4</t>
  </si>
  <si>
    <t>樘</t>
  </si>
  <si>
    <t>第56页 共116页</t>
  </si>
  <si>
    <t>550</t>
  </si>
  <si>
    <t>010802001005</t>
  </si>
  <si>
    <t>551</t>
  </si>
  <si>
    <t>BC014</t>
  </si>
  <si>
    <t>552</t>
  </si>
  <si>
    <t>BC015</t>
  </si>
  <si>
    <t>553</t>
  </si>
  <si>
    <t>BC016</t>
  </si>
  <si>
    <t>554</t>
  </si>
  <si>
    <t>BC017</t>
  </si>
  <si>
    <t>555</t>
  </si>
  <si>
    <t>BC018</t>
  </si>
  <si>
    <t>556</t>
  </si>
  <si>
    <t>BC019</t>
  </si>
  <si>
    <t>557</t>
  </si>
  <si>
    <t>BC020</t>
  </si>
  <si>
    <t>甲级防火窗</t>
  </si>
  <si>
    <t>第57页 共116页</t>
  </si>
  <si>
    <t>558</t>
  </si>
  <si>
    <t>010807002001</t>
  </si>
  <si>
    <t>金属防火窗</t>
  </si>
  <si>
    <t>559</t>
  </si>
  <si>
    <t>010807001125</t>
  </si>
  <si>
    <t>560</t>
  </si>
  <si>
    <t>010807001126</t>
  </si>
  <si>
    <t>561</t>
  </si>
  <si>
    <t>010807001127</t>
  </si>
  <si>
    <t>562</t>
  </si>
  <si>
    <t>010807001128</t>
  </si>
  <si>
    <t>563</t>
  </si>
  <si>
    <t>010807001129</t>
  </si>
  <si>
    <t>564</t>
  </si>
  <si>
    <t>010807001130</t>
  </si>
  <si>
    <t>565</t>
  </si>
  <si>
    <t>010807001131</t>
  </si>
  <si>
    <t>566</t>
  </si>
  <si>
    <t>010807001132</t>
  </si>
  <si>
    <t>567</t>
  </si>
  <si>
    <t>010807001133</t>
  </si>
  <si>
    <t>568</t>
  </si>
  <si>
    <t>010807001134</t>
  </si>
  <si>
    <t>569</t>
  </si>
  <si>
    <t>010807001135</t>
  </si>
  <si>
    <t>570</t>
  </si>
  <si>
    <t>010807001136</t>
  </si>
  <si>
    <t>第58页 共116页</t>
  </si>
  <si>
    <t>571</t>
  </si>
  <si>
    <t>010807001137</t>
  </si>
  <si>
    <t>572</t>
  </si>
  <si>
    <t>010807001138</t>
  </si>
  <si>
    <t>573</t>
  </si>
  <si>
    <t>010807001139</t>
  </si>
  <si>
    <t>574</t>
  </si>
  <si>
    <t>010807001140</t>
  </si>
  <si>
    <t>575</t>
  </si>
  <si>
    <t>010807001141</t>
  </si>
  <si>
    <t>576</t>
  </si>
  <si>
    <t>010807001142</t>
  </si>
  <si>
    <t>731</t>
  </si>
  <si>
    <t>010801001005</t>
  </si>
  <si>
    <t>(1)胶合板门PKM0821
(2)尺寸800*2100mm
(3)详04J601-1 PJM01-0821
(4)门吸
(5)执手锁</t>
  </si>
  <si>
    <t>第73页 共116页</t>
  </si>
  <si>
    <t>739</t>
  </si>
  <si>
    <t>010801001009</t>
  </si>
  <si>
    <t>740</t>
  </si>
  <si>
    <t>010802001006</t>
  </si>
  <si>
    <t>741</t>
  </si>
  <si>
    <t>010802001007</t>
  </si>
  <si>
    <t>742</t>
  </si>
  <si>
    <t>BC023</t>
  </si>
  <si>
    <t>743</t>
  </si>
  <si>
    <t>BC024</t>
  </si>
  <si>
    <t>744</t>
  </si>
  <si>
    <t>BC025</t>
  </si>
  <si>
    <t>第74页 共116页</t>
  </si>
  <si>
    <t>745</t>
  </si>
  <si>
    <t>BC026</t>
  </si>
  <si>
    <t>746</t>
  </si>
  <si>
    <t>BC027</t>
  </si>
  <si>
    <t>747</t>
  </si>
  <si>
    <t>BC028</t>
  </si>
  <si>
    <t>748</t>
  </si>
  <si>
    <t>BC029</t>
  </si>
  <si>
    <t>749</t>
  </si>
  <si>
    <t>BC030</t>
  </si>
  <si>
    <t>750</t>
  </si>
  <si>
    <t>010807002002</t>
  </si>
  <si>
    <t>751</t>
  </si>
  <si>
    <t>010807001143</t>
  </si>
  <si>
    <t>752</t>
  </si>
  <si>
    <t>010807001144</t>
  </si>
  <si>
    <t>753</t>
  </si>
  <si>
    <t>010807001145</t>
  </si>
  <si>
    <t>754</t>
  </si>
  <si>
    <t>010807001146</t>
  </si>
  <si>
    <t>第75页 共116页</t>
  </si>
  <si>
    <t>755</t>
  </si>
  <si>
    <t>010807001147</t>
  </si>
  <si>
    <t>756</t>
  </si>
  <si>
    <t>010807001148</t>
  </si>
  <si>
    <t>757</t>
  </si>
  <si>
    <t>010807001149</t>
  </si>
  <si>
    <t>758</t>
  </si>
  <si>
    <t>010807001150</t>
  </si>
  <si>
    <t>759</t>
  </si>
  <si>
    <t>010807001151</t>
  </si>
  <si>
    <t>760</t>
  </si>
  <si>
    <t>010807001152</t>
  </si>
  <si>
    <t>761</t>
  </si>
  <si>
    <t>010807001153</t>
  </si>
  <si>
    <t>762</t>
  </si>
  <si>
    <t>010807001154</t>
  </si>
  <si>
    <t>763</t>
  </si>
  <si>
    <t>010807001155</t>
  </si>
  <si>
    <t>764</t>
  </si>
  <si>
    <t>010807001156</t>
  </si>
  <si>
    <t>765</t>
  </si>
  <si>
    <t>010807001157</t>
  </si>
  <si>
    <t>第76页 共116页</t>
  </si>
  <si>
    <t>766</t>
  </si>
  <si>
    <t>010807001158</t>
  </si>
  <si>
    <t>767</t>
  </si>
  <si>
    <t>010807001159</t>
  </si>
  <si>
    <t>768</t>
  </si>
  <si>
    <t>010807001160</t>
  </si>
  <si>
    <t>第85页 共116页</t>
  </si>
  <si>
    <t>896</t>
  </si>
  <si>
    <t>010807001161</t>
  </si>
  <si>
    <t>897</t>
  </si>
  <si>
    <t>010807001162</t>
  </si>
  <si>
    <t>(1)GC1709
(2)铝合金固定窗
(3)1700*900
(4)5高透光单银Low-E+12空气+5透明玻璃
(5)含五金配件</t>
  </si>
  <si>
    <t>898</t>
  </si>
  <si>
    <t>010807003009</t>
  </si>
  <si>
    <t>(1)BYC1220
(2)铝合金百叶窗
(3)1200*2000
(4)含五金配件
(5)内衬不锈钢防虫网</t>
  </si>
  <si>
    <t>899</t>
  </si>
  <si>
    <t>010807003010</t>
  </si>
  <si>
    <t>(1)BYC2020
(2)铝合金百叶窗
(3)2000*2000
(4)含五金配件
(5)内衬不锈钢防虫网</t>
  </si>
  <si>
    <t>900</t>
  </si>
  <si>
    <t>010807003011</t>
  </si>
  <si>
    <t>(1)BYC2015
(2)铝合金百叶窗
(3)2000*1500
(4)含五金配件
(5)内衬不锈钢防虫网</t>
  </si>
  <si>
    <t>901</t>
  </si>
  <si>
    <t>010807003012</t>
  </si>
  <si>
    <t>(1)防雨百叶
(2)梁底风口设置防护钢丝网</t>
  </si>
  <si>
    <t>902</t>
  </si>
  <si>
    <t>010807003013</t>
  </si>
  <si>
    <t>(1)烟道成品铝合金防雨百叶
(2)800*400</t>
  </si>
  <si>
    <t>1032</t>
  </si>
  <si>
    <t>010807004002</t>
  </si>
  <si>
    <t>(1)不锈钢防虫网</t>
  </si>
  <si>
    <t>1033</t>
  </si>
  <si>
    <t>010807003014</t>
  </si>
  <si>
    <t>(1)铝合金百叶窗</t>
  </si>
  <si>
    <t>教职工宿舍5#楼</t>
    <phoneticPr fontId="5" type="noConversion"/>
  </si>
  <si>
    <t>铝合金玻璃门（卫生间门、阳台门）</t>
    <phoneticPr fontId="5" type="noConversion"/>
  </si>
  <si>
    <t>铝合金玻璃门（卫生间门）</t>
    <phoneticPr fontId="5" type="noConversion"/>
  </si>
  <si>
    <t>木门-铝合金玻璃门</t>
    <phoneticPr fontId="5" type="noConversion"/>
  </si>
  <si>
    <t>木质门</t>
    <phoneticPr fontId="5" type="noConversion"/>
  </si>
  <si>
    <t>木门-改铝合金玻璃门</t>
    <phoneticPr fontId="5" type="noConversion"/>
  </si>
  <si>
    <t>铝合金玻璃门（卫生间门）</t>
    <phoneticPr fontId="5" type="noConversion"/>
  </si>
  <si>
    <t>铝合金玻璃推拉门</t>
    <phoneticPr fontId="5" type="noConversion"/>
  </si>
  <si>
    <t>工程名称:泉州海洋职业学院四期</t>
  </si>
  <si>
    <t>第1页 共1页</t>
  </si>
  <si>
    <t>单项工程名称</t>
  </si>
  <si>
    <t>金额(元)</t>
  </si>
  <si>
    <t>1</t>
  </si>
  <si>
    <t>工程项目造价汇总表</t>
    <phoneticPr fontId="5" type="noConversion"/>
  </si>
  <si>
    <t>备注</t>
    <phoneticPr fontId="5" type="noConversion"/>
  </si>
  <si>
    <t>教学楼3#楼</t>
    <phoneticPr fontId="5" type="noConversion"/>
  </si>
  <si>
    <t>教学楼4#楼</t>
    <phoneticPr fontId="5" type="noConversion"/>
  </si>
  <si>
    <t>教学楼3#楼</t>
    <phoneticPr fontId="5" type="noConversion"/>
  </si>
  <si>
    <t>教学楼4#楼</t>
    <phoneticPr fontId="5" type="noConversion"/>
  </si>
  <si>
    <t>教职工宿舍5#楼</t>
    <phoneticPr fontId="5" type="noConversion"/>
  </si>
  <si>
    <t>学生公寓6#楼</t>
    <phoneticPr fontId="5" type="noConversion"/>
  </si>
  <si>
    <t>学生公寓6#楼</t>
    <phoneticPr fontId="5" type="noConversion"/>
  </si>
  <si>
    <t>学生公寓7#楼</t>
    <phoneticPr fontId="5" type="noConversion"/>
  </si>
  <si>
    <t>学生公寓7#楼</t>
    <phoneticPr fontId="5" type="noConversion"/>
  </si>
  <si>
    <t>配电房</t>
    <phoneticPr fontId="5" type="noConversion"/>
  </si>
  <si>
    <t>配电房</t>
    <phoneticPr fontId="5" type="noConversion"/>
  </si>
  <si>
    <t>3#、4#楼地下室</t>
    <phoneticPr fontId="5" type="noConversion"/>
  </si>
  <si>
    <t>3#、4#楼地下室</t>
    <phoneticPr fontId="5" type="noConversion"/>
  </si>
  <si>
    <t>小 计</t>
    <phoneticPr fontId="5" type="noConversion"/>
  </si>
  <si>
    <t>总计</t>
    <phoneticPr fontId="5" type="noConversion"/>
  </si>
  <si>
    <r>
      <rPr>
        <sz val="10"/>
        <color theme="1"/>
        <rFont val="宋体"/>
        <family val="3"/>
        <charset val="134"/>
      </rPr>
      <t>总包配合费（</t>
    </r>
    <r>
      <rPr>
        <sz val="10"/>
        <color theme="1"/>
        <rFont val="Calibri"/>
        <family val="2"/>
      </rPr>
      <t>2.5%</t>
    </r>
    <r>
      <rPr>
        <sz val="10"/>
        <color theme="1"/>
        <rFont val="宋体"/>
        <family val="3"/>
        <charset val="134"/>
      </rPr>
      <t>）</t>
    </r>
    <phoneticPr fontId="5" type="noConversion"/>
  </si>
  <si>
    <t>门</t>
    <phoneticPr fontId="5" type="noConversion"/>
  </si>
  <si>
    <t>(1)门联窗
(2)MLC2732
(3)2700*3250
(4)其中1800*2200为平开门，其余为固定窗；
（6）铝合金框：详见铝合金门窗节点图；
（7）5高透光单银LOW-E+12空气+5透明中空双钢化玻璃</t>
    <phoneticPr fontId="5" type="noConversion"/>
  </si>
  <si>
    <t>(1)门联窗
(2)MLC3632
(3)3600*3250
(4)其中1800*2200为平开门，3600*1050为平开窗，其余为固定窗
(5)含五金配件
（6）铝合金框：详见铝合金门窗节点图；
（7）5高透光单银LOW-E+12空气+5透明中空双钢化玻璃</t>
    <phoneticPr fontId="5" type="noConversion"/>
  </si>
  <si>
    <t>(1)铝合金推拉窗
(2)TC1522
(3)1500*2200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</si>
  <si>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(1)铝合金玻璃门
(2)PM1521A
(3)1500*2100
(4)含五金配件
（5）铝合金门框：详见铝合金门窗节点图
（6）5高透光单银LOW-E+12空气+5透明中空双钢化玻璃</t>
    <phoneticPr fontId="5" type="noConversion"/>
  </si>
  <si>
    <t>(1)铝合金推拉窗
(2)TC1822
(3)1800*2200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</si>
  <si>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(2)TC2022
(3)2000*2200
(4)其中2000*1500为推拉窗，其余为固定窗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</si>
  <si>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(2)TC2122
(3)2100*2200
(4)其中2100*1500为推拉窗，其余为固定窗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</si>
  <si>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(2)TC2422
(3)2400*2200
(4)其中2400*1500为推拉窗，其余为固定窗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</si>
  <si>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(2)TC2022A
(3)2000*2200
(4)其中1000*1500为推拉窗，其余为固定窗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</si>
  <si>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(2)TC2122A
(3)2100*2200
(4)其中1050*1500为推拉窗，其余为固定窗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</si>
  <si>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(2)TC1522A
(3)1500*2200
(4)其中1500*1000为推拉窗，其余为固定窗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</si>
  <si>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(2)TC2122B
(3)2100*2200
(4)其中2100*700为推拉窗，其余为固定窗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</si>
  <si>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(2)TC2122X
(3)2100*2200
(4)其中900*1500为推拉窗，1200*1500为固定窗，其余为救援窗
(5)含五金配件
（6）铝合金框：详见铝合金门窗节点图；
（7）5高透光单银LOW-E+12空气+5透明中空双钢化玻璃</t>
    <phoneticPr fontId="5" type="noConversion"/>
  </si>
  <si>
    <t>(1)铝合金推拉窗
(2)TC1521
(3)1500*2100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</si>
  <si>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(2)TC1521A
(3)1500*2100
(4)其中1500*400为推拉窗，其余为固定窗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</si>
  <si>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(2)TC1530
(3)1500*3000
(4)其中1500*1000为推拉窗，其余为固定窗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</si>
  <si>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(2)TC1821
(3)1800*2100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</si>
  <si>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(2)TC1830
(3)1800*3000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</si>
  <si>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(2)TC2021
(3)2000*2100
(4)其中2000*1500为推拉窗，其余为固定窗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</si>
  <si>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(2)TC2121
(3)2100*2100
(4)其中2100*1500为推拉窗，其余为固定窗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</si>
  <si>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(2)TC2421
(3)2400*2100
(4)其中2400*1500为推拉窗，其余为固定窗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</si>
  <si>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(2)TC3021
(3)3000*2100
(4)其中3000*1500为推拉窗，其余为固定窗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</si>
  <si>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(2)TC2021A
(3)2000*2100
(4)其中1000*1500为推拉窗，其余为固定窗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</si>
  <si>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(2)TC2121A
(3)2100*2100
(4)其中1050*1500为推拉窗，其余为固定窗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</si>
  <si>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(2)TC2121B
(3)2100*2100
(4)其中2100*600为推拉窗，其余为固定窗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</si>
  <si>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(2)TC2115
(3)2100*1500
(4)含五金配件
（6）铝合金框：详见铝合金门窗节点图；
（7）5高透光单银LOW-E+12空气+5透明中空双钢化玻璃</t>
    <phoneticPr fontId="5" type="noConversion"/>
  </si>
  <si>
    <t>(1)铝合金推拉窗
(2)TC1523
(3)1500*2300
(4)其中1500*1600为推拉窗，其余为固定窗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</si>
  <si>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(2)TC2121X
(3)2100*2100
(4)其中900*1500为推拉窗，2100*600为固定窗，其余为救援窗
(5)含五金配件
（6）铝合金框：详见铝合金门窗节点图；
（7）5高透光单银LOW-E+12空气+5透明中空双钢化玻璃</t>
    <phoneticPr fontId="5" type="noConversion"/>
  </si>
  <si>
    <t>(1)铝合金推拉窗
(2)TC1531
(3)1500*3100
(4)其中1500*1000为推拉窗，其余为固定窗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</si>
  <si>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(2)TC1823
(3)1800*2300
(4)其中1800*1600推拉窗，其余为固定窗
(5)含五金配件
（6）铝合金框：详见铝合金门窗节点图；
（7）5高透光单银LOW-E+12空气+5透明中空双钢化玻璃</t>
    <phoneticPr fontId="5" type="noConversion"/>
  </si>
  <si>
    <t>(1)铝合金推拉窗
(2)TC1831
(3)1800*3100
(4)其中1800*1500推拉窗，其余为固定窗
(5)含五金配件
（6）铝合金框：详见铝合金门窗节点图；
（7）5高透光单银LOW-E+12空气+5透明中空双钢化玻璃</t>
    <phoneticPr fontId="5" type="noConversion"/>
  </si>
  <si>
    <t>(1)铝合金推拉窗
(2)TC2023
(3)2000*2300
(4)其中2000*1600为推拉窗，其余为固定窗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</si>
  <si>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(2)TC2123
(3)2100*2300
(4)其中2100*1600为推拉窗，其余为固定窗
(5)含五金配件
（6）铝合金框：详见铝合金门窗节点图；
（7）5高透光单银LOW-E+12空气+5透明中空双钢化玻璃</t>
    <phoneticPr fontId="5" type="noConversion"/>
  </si>
  <si>
    <t>(2)TC2423
(3)2400*2300
(4)其中2400*1600为推拉窗，其余为固定窗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</si>
  <si>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(2)TC3023
(3)3000*2300
(4)其中3000*1600为推拉窗，其余为固定窗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</si>
  <si>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(2)TC2023A
(3)2000*2300
(4)其中1000*1600为推拉窗，其余为固定窗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</si>
  <si>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(2)TC2123A
(3)2100*2300
(4)其中1050*1600为推拉窗，位于为固定窗
(5)含五金配件
（6）铝合金框：详见铝合金门窗节点图；
（7）5高透光单银LOW-E+12空气+5透明中空双钢化玻璃</t>
    <phoneticPr fontId="5" type="noConversion"/>
  </si>
  <si>
    <t>(1)铝合金推拉窗
(2)TC2123X
(3)2100*2300
(4)其中900*1600为推拉窗，2100*700为固定窗，其余为救援窗
(5)含五金配件
（6）铝合金框：详见铝合金门窗节点图；
（7）5高透光单银LOW-E+12空气+5透明中空双钢化玻璃</t>
    <phoneticPr fontId="5" type="noConversion"/>
  </si>
  <si>
    <t>(1)铝合金推拉窗
(2)TC1828
(3)1800*2800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</si>
  <si>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(2)TC1525
(3)1500*2500
(4)其中1500*1000为推拉窗，其余为固定窗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</si>
  <si>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(2)TC1825A
(3)1800*2500
(4)其中1800*1000为推拉窗，其余为固定窗
(5)含五金配件
（6）铝合金框：详见铝合金门窗节点图；
（7）5高透光单银LOW-E+12空气+5透明中空双钢化玻璃</t>
    <phoneticPr fontId="5" type="noConversion"/>
  </si>
  <si>
    <t>(3)3000*2600
(4)3000*1000为推拉窗，其余为固定窗
(5)含五金配件
（6）铝合金框：详见铝合金门窗节点图；
（7）5高透光单银LOW-E+12空气+5透明中空双钢化玻璃</t>
    <phoneticPr fontId="5" type="noConversion"/>
  </si>
  <si>
    <t>(1)铝合金固定窗
(2)GDC3926
(3)3900*2600
(4)含五金配件
（6）铝合金框：详见铝合金门窗节点图；
（7）5高透光单银LOW-E+12空气+5透明中空双钢化玻璃</t>
    <phoneticPr fontId="5" type="noConversion"/>
  </si>
  <si>
    <t>(1)铝合金推拉窗
(2)TC1825
(3)1800*2500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</si>
  <si>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(2)TC4826
(3)4800*2600
(4)其中4800*1600为推拉窗，其余为固定窗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</si>
  <si>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(2)TC4226
(3)4200*2600
(4)其中4200*1600为推拉窗，其余为固定窗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</si>
  <si>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(2)TC6626
(3)6600*2600
(4)其中6600*1600为推拉窗，其余为固定窗
(5)含五金配件
（6）铝合金框：详见铝合金门窗节点图；
（7）5高透光单银LOW-E+12空气+5透明中空双钢化玻璃</t>
    <phoneticPr fontId="5" type="noConversion"/>
  </si>
  <si>
    <t>(1)铝合金平开窗
(2)SC1528
(3)1500*2800
(4)其中1500*1000为平开窗，其余为固定窗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</si>
  <si>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(2)SC1114
(3)1100*1400
(4)含五金配件
（6）铝合金框：详见铝合金门窗节点图；
（7）5高透光单银LOW-E+12空气+5透明中空双钢化玻璃</t>
    <phoneticPr fontId="5" type="noConversion"/>
  </si>
  <si>
    <t>(1)金属百叶窗
(2)含五金配件</t>
    <phoneticPr fontId="5" type="noConversion"/>
  </si>
  <si>
    <t>(1)铝合金平开窗
(2)SC2123
(3)2100*2300
(4)其中2100*750为平开窗，其余为固定窗
(5)含五金配件
（6）铝合金框：详见铝合金门窗节点图；
（7）5高透光单银LOW-E+12空气+5透明中空双钢化玻璃</t>
    <phoneticPr fontId="5" type="noConversion"/>
  </si>
  <si>
    <t>金属（塑钢、断桥）窗</t>
    <phoneticPr fontId="5" type="noConversion"/>
  </si>
  <si>
    <r>
      <t>(1)门联窗
(2)MLC2233
(3)2200*3300
(4)其中1800*2200为平开门，3600*1050为平开窗，其余为固定窗
(5)含五金配件
（6）铝合金框：详见铝合金门窗节点图；
（7）窗：5高透光单银LOW-E+12空气+5透明中空双钢化玻璃+门：</t>
    </r>
    <r>
      <rPr>
        <sz val="9"/>
        <color rgb="FFFF0000"/>
        <rFont val="宋体"/>
        <family val="3"/>
        <charset val="134"/>
      </rPr>
      <t>6高透光单银LOW-E+12空气+6透明中空双钢化玻璃</t>
    </r>
    <phoneticPr fontId="5" type="noConversion"/>
  </si>
  <si>
    <t>(1)门联窗
(2)MLC2733
(3)2700*3300
(4)其中1800*2200为平开门，3600*1050为平开窗，其余为固定窗
(5)含五金配件
（6）铝合金框：详见铝合金门窗节点图；
（7）5高透光单银LOW-E+12空气+5透明中空双钢化玻璃</t>
    <phoneticPr fontId="5" type="noConversion"/>
  </si>
  <si>
    <t>(1)铝合金固定窗
(2)GDC06518
(3)650*1800
(4)含五金配件
（6）铝合金框：详见铝合金门窗节点图；
（7）5高透光单银LOW-E+12空气+5透明中空双钢化玻璃</t>
    <phoneticPr fontId="5" type="noConversion"/>
  </si>
  <si>
    <t>(1)铝合金固定窗
(2)GDC0718
(3)700*1800
(4)含五金配件
（6）铝合金框：详见铝合金门窗节点图；
（7）5高透光单银LOW-E+12空气+5透明中空双钢化玻璃</t>
    <phoneticPr fontId="5" type="noConversion"/>
  </si>
  <si>
    <t>(1)铝合金固定窗
(2)1500*2200
(3)含五金配件
（6）铝合金框：详见铝合金门窗节点图；
（7）5高透光单银LOW-E+12空气+5透明中空双钢化玻璃</t>
    <phoneticPr fontId="5" type="noConversion"/>
  </si>
  <si>
    <t>(1)铝合金固定窗
(2)GDC1528
(3)1500*2800
(4)含五金配件
（6）铝合金框：详见铝合金门窗节点图；
（7）5高透光单银LOW-E+12空气+5透明中空双钢化玻璃</t>
    <phoneticPr fontId="5" type="noConversion"/>
  </si>
  <si>
    <t>(1)铝合金固定窗
(2)GDC1530
(3)1500*3000
(4)含五金配件
（6）铝合金框：详见铝合金门窗节点图；
（7）5高透光单银LOW-E+12空气+5透明中空双钢化玻璃</t>
    <phoneticPr fontId="5" type="noConversion"/>
  </si>
  <si>
    <t>(1)铝合金固定窗
(2)GDC1531
(3)1500*3100
(4)含五金配件
（6）铝合金框：详见铝合金门窗节点图；
（7）5高透光单银LOW-E+12空气+5透明中空双钢化玻璃</t>
    <phoneticPr fontId="5" type="noConversion"/>
  </si>
  <si>
    <t>(1)铝合金固定窗
(2)GDC1821
(3)1800*2100
(4)含五金配件
（6）铝合金框：详见铝合金门窗节点图；
（7）5高透光单银LOW-E+12空气+5透明中空双钢化玻璃</t>
    <phoneticPr fontId="5" type="noConversion"/>
  </si>
  <si>
    <t>(1)铝合金固定窗
(2)GDC1822
(3)1800*2200
(4)含五金配件
（6）铝合金框：详见铝合金门窗节点图；
（7）5高透光单银LOW-E+12空气+5透明中空双钢化玻璃</t>
    <phoneticPr fontId="5" type="noConversion"/>
  </si>
  <si>
    <t>(1)铝合金固定窗
(2)GDC1823
(3)1800*2300
(4)含五金配件
（6）铝合金框：详见铝合金门窗节点图；
（7）5高透光单银LOW-E+12空气+5透明中空双钢化玻璃</t>
    <phoneticPr fontId="5" type="noConversion"/>
  </si>
  <si>
    <t>(1)铝合金固定窗
(2)GDC2422
(3)2400*2200
(4)含五金配件
（6）铝合金框：详见铝合金门窗节点图；
（7）5高透光单银LOW-E+12空气+5透明中空双钢化玻璃</t>
    <phoneticPr fontId="5" type="noConversion"/>
  </si>
  <si>
    <t>(1)铝合金固定窗
(2)GDC4226
(3)4200*2600
(4)含五金配件
（6）铝合金框：详见铝合金门窗节点图；
（7）5高透光单银LOW-E+12空气+5透明中空双钢化玻璃</t>
    <phoneticPr fontId="5" type="noConversion"/>
  </si>
  <si>
    <t>(1)铝合金固定窗
(2)GDC4426
(3)4400*2600
(4)含五金配件
（6）铝合金框：详见铝合金门窗节点图；
（7）5高透光单银LOW-E+12空气+5透明中空双钢化玻璃</t>
    <phoneticPr fontId="5" type="noConversion"/>
  </si>
  <si>
    <t>(1)铝合金平开窗
(2)PKC1821
(3)1800*2100
(4)其中1800*1500为平开窗，其余为固定窗
(5)含五金配件
（6）铝合金框：详见铝合金门窗节点图；
（7）5高透光单银LOW-E+12空气+5透明中空双钢化玻璃</t>
    <phoneticPr fontId="5" type="noConversion"/>
  </si>
  <si>
    <t>(1)铝合金平开窗
(2)PKC1822
(3)1800*2200
(4)其中1800*1500为平开窗，其余为固定窗
(5)含五金配件
（6）铝合金框：详见铝合金门窗节点图；
（7）5高透光单银LOW-E+12空气+5透明中空双钢化玻璃</t>
    <phoneticPr fontId="5" type="noConversion"/>
  </si>
  <si>
    <t>(1)铝合金平开窗
(2)PKC1823
(3)1800*2300
(4)其中1800*1600为平开窗，其余为固定窗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</si>
  <si>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(2)SC1510
(3)1500*1000
(4)含五金配件
（6）铝合金框：详见铝合金门窗节点图；
（7）5高透光单银LOW-E+12空气+5透明中空双钢化玻璃</t>
    <phoneticPr fontId="5" type="noConversion"/>
  </si>
  <si>
    <t>(1)铝合金平开窗
(2)SC1223
(3)1200*2300
(4)含五金配件
（6）铝合金框：详见铝合金门窗节点图；
（7）5高透光单银LOW-E+12空气+5透明中空双钢化玻璃</t>
    <phoneticPr fontId="5" type="noConversion"/>
  </si>
  <si>
    <t>(1)铝合金平开窗
(2)SC1522
(3)1500*2200
(4)其中1500*1000为平开窗，其余为固定窗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</si>
  <si>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(2)SC1528
(3)1500*2800
(4)其中1500*1000为平开窗，其余为固定窗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</si>
  <si>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(2)SC1712
(3)1700*1200
(4)含五金配件
（6）铝合金框：详见铝合金门窗节点图；
（7）5高透光单银LOW-E+12空气+5透明中空双钢化玻璃</t>
    <phoneticPr fontId="5" type="noConversion"/>
  </si>
  <si>
    <t>(1)铝合金平开窗
(2)SC1818
(3)1800*1800
(4)其中1800*900为平开窗，其余为固定窗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</si>
  <si>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(2)SC2422
(3)2400*2200
(4)其中1600*700为平开窗，其余为固定窗
(5)含五金配件
（6）铝合金框：详见铝合金门窗节点图；
（7）5高透光单银LOW-E+12空气+5透明中空双钢化玻璃</t>
    <phoneticPr fontId="5" type="noConversion"/>
  </si>
  <si>
    <t>(1)铝合金平开窗
(2)SC2423
(3)2400*2300
(4)含五金配件
（6）铝合金框：详见铝合金门窗节点图；
（7）5高透光单银LOW-E+12空气+5透明中空双钢化玻璃</t>
    <phoneticPr fontId="5" type="noConversion"/>
  </si>
  <si>
    <t>(1)铝合金平开窗
(2)SC2430
(3)2400*3000
(4)其中1600*750为平开窗，其余为固定窗
(5)含五金配件
（6）铝合金框：详见铝合金门窗节点图；
（7）5高透光单银LOW-E+12空气+5透明中空双钢化玻璃</t>
    <phoneticPr fontId="5" type="noConversion"/>
  </si>
  <si>
    <t xml:space="preserve">(1)铝合金平开窗
(2)SC2431
(3)2400*3100
(4)其中1600*800为平开窗，其余为固定窗
(5)含五金配件
（6）铝合金框：详见铝合金门窗节点图；
（7）5高透光单银LOW-E+12空气+5透明中空双钢化玻璃
</t>
    <phoneticPr fontId="5" type="noConversion"/>
  </si>
  <si>
    <t>(1)铝合金推拉窗
(2)TLC1221
(3)1200*2100
(4)其中1200*1500为推拉窗，其余为固定窗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</si>
  <si>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(2)TLC1222
(3)1200*2200
(4)其中1200*1500为推拉窗，其余为固定窗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</si>
  <si>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(2)TLC1223
(3)1200*2300
(4)其中1200*1600为推拉窗，其余为固定窗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</si>
  <si>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(2)TLC1521
(3)1500*2100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</si>
  <si>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(2)TLC1522
(3)1500*2200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</si>
  <si>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(2)TLC1522a
(3)1500*2200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</si>
  <si>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(2)TLC1523
(3)1500*2300
(4)其中1500*1600为推拉窗，其余为固定窗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</si>
  <si>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(2)TLC1525
(3)1500*2500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</si>
  <si>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(2)TLC1530
(3)1500*3000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</si>
  <si>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(2)TLC1531
(3)1500*3100
(4)其中1500*1500为推拉窗，其余为固定窗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</si>
  <si>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(2)TLC1625
(3)1600*2500
(4)其中1600*1000为推拉窗，其余为固定窗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</si>
  <si>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(2)TLC1721
(3)1700*2100
(4)其中1700*1500为推拉窗，其余为固定窗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</si>
  <si>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(2)TLC1722
(3)1700*2200
(4)其中1700*1500为推拉窗，其余为固定窗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</si>
  <si>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(2)TLC1725
(3)1700*2500
(4)其中1700*1500为推拉窗，其余为固定窗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</si>
  <si>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(2)TLC1723
(3)1700*2300
(4)其中1700*1600为推拉窗，其余为固定窗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</si>
  <si>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(2)TLC1821
(3)1800*2100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</si>
  <si>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(2)TLC1822
(3)1800*2200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</si>
  <si>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(2)TLC1823
(3)1800*2300
(4)其中1800*1600为推拉窗，其余为固定窗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</si>
  <si>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(2)TLC1825
(3)1800*2500
(4)其中1800*1500为推拉窗，其余为固定窗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</si>
  <si>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(2)TLC2121
(3)2100*2100
(4)其中2100*1500为推拉窗，其余为固定窗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</si>
  <si>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(2)TLC2122
(3)2100*2200
(4)其中2100*1500为推拉窗，其余为固定窗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</si>
  <si>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(2)TLC2123
(3)2100*2300
(4)其中2100*1600为推拉窗，其余为固定窗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</si>
  <si>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(2)TLC3826
(3)3800*2600
(4)其中760*1000*2为推拉窗，其余为固定窗
(5)含五金配件
（6）铝合金框：详见铝合金门窗节点图；
（7）5高透光单银LOW-E+12空气+5透明中空双钢化玻璃</t>
    <phoneticPr fontId="5" type="noConversion"/>
  </si>
  <si>
    <t>(1)铝合金推拉窗
(2)TLC4226
(3)4200*2600
(4)其中4200*1600为推拉窗，其余为固定窗
(5)含五金配件
（6）铝合金框：详见铝合金门窗节点图；
（7）5高透光单银LOW-E+12空气+5透明中空双钢化玻璃</t>
    <phoneticPr fontId="5" type="noConversion"/>
  </si>
  <si>
    <t>(1)铝合金推拉窗
(2)TLC4826
(3)4800*2600
(4)其中4800*1600为推拉窗，其余为固定窗
(5)弧形
(6)含五金配件
（7）铝合金框：详见铝合金门窗节点图；
（8）5高透光单银LOW-E+12空气+5透明中空双钢化玻璃</t>
    <phoneticPr fontId="5" type="noConversion"/>
  </si>
  <si>
    <t>(1)铝合金推拉窗
(2)TLC6626
(3)6600*2600
(4)其中6600*1600为推拉窗，其余为固定窗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</si>
  <si>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(2)TLC2121-X
(3)2100*2100
(4)其中900*1400为推拉窗，2100*700为固定窗，其余为救援窗
(5)含五金配件
（7）铝合金框：详见铝合金门窗节点图；
（8）5高透光单银LOW-E+12空气+5透明中空双钢化玻璃</t>
    <phoneticPr fontId="5" type="noConversion"/>
  </si>
  <si>
    <t>(1)铝合金推拉窗
(2)TLC2122-X
(3)2100*2200
(4)其中900*1500为推拉窗，2100*700为固定窗，其余为救援窗
(5)含五金配件
（7）铝合金框：详见铝合金门窗节点图；
（8）5高透光单银LOW-E+12空气+5透明中空双钢化玻璃</t>
    <phoneticPr fontId="5" type="noConversion"/>
  </si>
  <si>
    <t>(1)铝合金推拉窗
(2)TLC2123-X
(3)2100*2300
(4)其中900*1600为推拉窗，2100*700为固定窗，其余为救援窗
(5)含五金配件
（7）铝合金框：详见铝合金门窗节点图；
（8）5高透光单银LOW-E+12空气+5透明中空双钢化玻璃</t>
    <phoneticPr fontId="5" type="noConversion"/>
  </si>
  <si>
    <t>(1)铝合金推拉窗
(2)TLC1530a
(3)1500*3000
(4)其中1500*1000为推拉窗，其余为固定窗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</si>
  <si>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(2)TLC1531a
(3)1500*3100
(4)其中1500*1000为推拉窗，其余为固定窗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</si>
  <si>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(2)TLC1533
(3)1500*3300
(4)其中1500*1000为推拉窗，其余为固定窗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</si>
  <si>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(2)TLC1625a
(3)1600*2500
(4)其中1600*1500为推拉窗，其余为固定窗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</si>
  <si>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(2)TLC2121a
(3)2100*2100
(4)其中1200*1400为推拉窗，其余为固定窗
(5)含五金配件
（7）铝合金框：详见铝合金门窗节点图；
（8）5高透光单银LOW-E+12空气+5透明中空双钢化玻璃</t>
    <phoneticPr fontId="5" type="noConversion"/>
  </si>
  <si>
    <t>(1)铝合金推拉窗
(2)TLC2123a
(3)2100*2300
(4)其中1200*1600为推拉窗，其余为固定窗
(5)含五金配件
（7）铝合金框：详见铝合金门窗节点图；
（8）5高透光单银LOW-E+12空气+5透明中空双钢化玻璃</t>
    <phoneticPr fontId="5" type="noConversion"/>
  </si>
  <si>
    <t>(1)GC1809
(2)铝合金固定窗
(3)1800*900
(4)5高透光单银Low-E+12空气+5透明玻璃
(5)含五金配件</t>
    <phoneticPr fontId="5" type="noConversion"/>
  </si>
  <si>
    <r>
      <t>(1)门联窗
(2)MLC2a
(3)1800X3000
(4)其中1800*600为
固定窗，900*1500为平开窗，900*2400为平开门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</si>
  <si>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t>(1)铝合金推拉窗
(2)TLC2122a
(3)2100*2200
(4)其中1200*1500为推拉窗，其余为固定窗
(5)含五金配件
（7）铝合金框：详见铝合金门窗节点图；
（8）5高透光单银LOW-E+12空气+5透明中空双钢化玻璃</t>
    <phoneticPr fontId="5" type="noConversion"/>
  </si>
  <si>
    <t>窗</t>
    <phoneticPr fontId="5" type="noConversion"/>
  </si>
  <si>
    <t>(1)铝合金玻璃门
(2)M1521
(3)1500*2100
(4)含五金配件
（5）铝合金框：详见铝合金门窗节点图；
（6）5高透光单银LOW-E+12空气+5透明中空双钢化玻璃</t>
    <phoneticPr fontId="5" type="noConversion"/>
  </si>
  <si>
    <t>(1)门联窗
(2)MLC
(3)2900X3000
(4)其中1500*2400为平开门，1400*1200为固定窗，其余为平开窗
(5)含五金配件
（6）铝合金框：详见铝合金门窗节点图；
（7）5高透光单银LOW-E+12空气+5透明中空双钢化玻璃</t>
    <phoneticPr fontId="5" type="noConversion"/>
  </si>
  <si>
    <t>(1)门联窗
(2)MLC1
(3)2100X2700
(4)其中800*2100为平开门，2100*600为固定窗，1200*1200为平开窗
(5)含五金配件
（6）铝合金框：详见铝合金门窗节点图；
（7）5高透光单银LOW-E+12空气+5透明中空双钢化玻璃</t>
    <phoneticPr fontId="5" type="noConversion"/>
  </si>
  <si>
    <t>(1)门联窗
(2)MLC2
(3)1800X2700
(4)其中900*2100为平开门，1800*600为固定窗，900*1200为平开窗
(5)含五金配件
（6）铝合金框：详见铝合金门窗节点图；
（7）5高透光单银LOW-E+12空气+5透明中空双钢化玻璃</t>
    <phoneticPr fontId="5" type="noConversion"/>
  </si>
  <si>
    <t>(1)门联窗
(2)MLC3
(3)2900X2700
(4)其中1200*2100为平开门，850*700为固定窗，其余为平开窗
(5)含五金配件
（6）铝合金框：详见铝合金门窗节点图；
（7）5高透光单银LOW-E+12空气+5透明中空双钢化玻璃</t>
    <phoneticPr fontId="5" type="noConversion"/>
  </si>
  <si>
    <t>(1)铝合金窗
(2)C2118
(3)2100X1800
(4)其中750*1200为推拉窗，其余为固定窗
(5)含五金配件
（6）铝合金框：详见铝合金门窗节点图；
（7）5高透光单银LOW-E+12空气+5透明中空双钢化玻璃</t>
    <phoneticPr fontId="5" type="noConversion"/>
  </si>
  <si>
    <t>(1)铝合金平开窗
(2)C2318
(3)2300X1800
(4)含五金配件
（6）铝合金框：详见铝合金门窗节点图；
（7）5高透光单银LOW-E+12空气+5透明中空双钢化玻璃</t>
    <phoneticPr fontId="5" type="noConversion"/>
  </si>
  <si>
    <t>(1)铝合金窗
(2)C2418
(3)2400X1800
(4)其中2400*1200为推拉窗，其余为固定窗
(5)含五金配件
（6）铝合金框：详见铝合金门窗节点图；
（7）5高透光单银LOW-E+12空气+5透明中空双钢化玻璃</t>
    <phoneticPr fontId="5" type="noConversion"/>
  </si>
  <si>
    <t>(1)铝合金窗
(2)C1216
(3)1200X1600
(4)含五金配件
（6）铝合金框：详见铝合金门窗节点图；
（7）5高透光单银LOW-E+12空气+5透明中空双钢化玻璃</t>
    <phoneticPr fontId="5" type="noConversion"/>
  </si>
  <si>
    <t>(1)铝合金窗
(2)C1516
(3)1500X1600
(4)含五金配件
（6）铝合金框：详见铝合金门窗节点图；
（7）5高透光单银LOW-E+12空气+5透明中空双钢化玻璃</t>
    <phoneticPr fontId="5" type="noConversion"/>
  </si>
  <si>
    <t>(1)铝合金窗 
(2)C2116
(3)2100X1600
(4)其中750*1600为推拉窗，其余为固定窗
(5)含五金配件
（6）铝合金框：详见铝合金门窗节点图；
（7）5高透光单银LOW-E+12空气+5透明中空双钢化玻璃</t>
    <phoneticPr fontId="5" type="noConversion"/>
  </si>
  <si>
    <t>(1)铝合金平开窗
(2)C2316
(3)2300X1600
(4)含五金配件
（6）铝合金框：详见铝合金门窗节点图；
（7）5高透光单银LOW-E+12空气+5透明中空双钢化玻璃</t>
    <phoneticPr fontId="5" type="noConversion"/>
  </si>
  <si>
    <t>(1)铝合金推拉窗
(2)C2416
(3)2400X1600
(4)含五金配件
（6）铝合金框：详见铝合金门窗节点图；
（7）5高透光单银LOW-E+12空气+5透明中空双钢化玻璃</t>
    <phoneticPr fontId="5" type="noConversion"/>
  </si>
  <si>
    <t>(1)铝合金窗
(2)C2716
(3)2700X1600
(4)含五金配件
（6）铝合金框：详见铝合金门窗节点图；
（7）5高透光单银LOW-E+12空气+5透明中空双钢化玻璃</t>
    <phoneticPr fontId="5" type="noConversion"/>
  </si>
  <si>
    <t>(1)铝合金窗
(2)C1212
(3)1200X1200
(4)含五金配件
（6）铝合金框：详见铝合金门窗节点图；
（7）5高透光单银LOW-E+12空气+5透明中空双钢化玻璃</t>
    <phoneticPr fontId="5" type="noConversion"/>
  </si>
  <si>
    <t>(1)铝合金窗
(2)C1515
(3)1500X1500
(4)含五金配件
（6）铝合金框：详见铝合金门窗节点图；
（7）5高透光单银LOW-E+12空气+5透明中空双钢化玻璃</t>
    <phoneticPr fontId="5" type="noConversion"/>
  </si>
  <si>
    <t>(1)铝合金窗
(2)C1528
(3)1500X2800
(4)其中1500*1200为推拉窗，其余为固定窗
(5)含五金配件
（6）铝合金框：详见铝合金门窗节点图；
（7）5高透光单银LOW-E+12空气+5透明中空双钢化玻璃</t>
    <phoneticPr fontId="5" type="noConversion"/>
  </si>
  <si>
    <t>(1)铝合金平开窗
(2)GC0606
(3)600X600
(4)4厚钢化玻璃
(5)含五金配件
（6）铝合金框：详见铝合金门窗节点图；
（7）5高透光单银LOW-E+12空气+5透明中空双钢化玻璃</t>
    <phoneticPr fontId="5" type="noConversion"/>
  </si>
  <si>
    <t>(1)铝合金窗
(2)GC1412
(3)1400X1200
(4)含五金配件
（6）铝合金框：详见铝合金门窗节点图；
（7）5高透光单银LOW-E+12空气+5透明中空双钢化玻璃</t>
    <phoneticPr fontId="5" type="noConversion"/>
  </si>
  <si>
    <t>(1)铝合金窗
(2)JYC2416
(3)2400X1600
(4)含五金配件
（6）铝合金框：详见铝合金门窗节点图；
（7）5高透光单银LOW-E+12空气+5透明中空双钢化玻璃</t>
    <phoneticPr fontId="5" type="noConversion"/>
  </si>
  <si>
    <t>(1)铝合金窗
(2)JYC2418
(3)2400X1800
(4)其中1200*1200为推拉窗，1200*1200为消防救援窗，其余为固定窗
(5)含五金配件
（6）铝合金框：详见铝合金门窗节点图；
（7）5高透光单银LOW-E+12空气+5透明中空双钢化玻璃</t>
    <phoneticPr fontId="5" type="noConversion"/>
  </si>
  <si>
    <t>(1)铝合金玻璃门
(2)PM0821
(3)800X2100（现场预计制作尺寸为710*2080），据实结算
(4)含五金配件
（5）铝合金框标厚1.0mm（实厚不低于0.8mm），钢化玻璃厚4mm</t>
    <phoneticPr fontId="5" type="noConversion"/>
  </si>
  <si>
    <t>(1)铝合金玻璃推拉门
（2）TLM1021
(3)尺寸：1000*2100mm
（4）含五金配件
（5）铝合金框标厚1.0mm（实厚不低于0.8mm），钢化玻璃厚4mm</t>
    <phoneticPr fontId="5" type="noConversion"/>
  </si>
  <si>
    <r>
      <t>15.12</t>
    </r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Calibri"/>
        <family val="2"/>
      </rPr>
      <t>18.9</t>
    </r>
    <r>
      <rPr>
        <sz val="11"/>
        <color theme="1"/>
        <rFont val="宋体"/>
        <family val="3"/>
        <charset val="134"/>
      </rPr>
      <t>，应该是</t>
    </r>
    <r>
      <rPr>
        <sz val="11"/>
        <color theme="1"/>
        <rFont val="Calibri"/>
        <family val="2"/>
      </rPr>
      <t>5</t>
    </r>
    <r>
      <rPr>
        <sz val="11"/>
        <color theme="1"/>
        <rFont val="宋体"/>
        <family val="3"/>
        <charset val="134"/>
      </rPr>
      <t>樘</t>
    </r>
    <phoneticPr fontId="5" type="noConversion"/>
  </si>
  <si>
    <r>
      <t>(1)门联窗
(2)MLC1a
(3)2100X3000
(4)其中2100*600为固定窗，1200*1500为平开窗，其余为平开门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r>
      <rPr>
        <sz val="9"/>
        <color theme="1"/>
        <rFont val="宋体"/>
        <family val="3"/>
        <charset val="134"/>
      </rPr>
      <t xml:space="preserve">
</t>
    </r>
    <phoneticPr fontId="5" type="noConversion"/>
  </si>
  <si>
    <r>
      <t>(1)门联窗
(2)TLM2126
(3)2100*2600
(4)其中2100*2100为推拉门，2100*500为固定窗
(5)含五金配件
（6）铝合金框：详见铝合金门窗节点图；
（7）窗：5高透光单银LOW-E+12空气+5透明中空双钢化玻璃，门：</t>
    </r>
    <r>
      <rPr>
        <sz val="9"/>
        <color rgb="FFFF0000"/>
        <rFont val="宋体"/>
        <family val="3"/>
        <charset val="134"/>
      </rPr>
      <t>6高透光单银LOW-E+12空气+6透明中空双钢化玻璃</t>
    </r>
    <phoneticPr fontId="5" type="noConversion"/>
  </si>
  <si>
    <r>
      <t>(1)门联窗
(2)TLM2426-X、TLM2426-X‘
(3)2400*2600
(4)其中2400*2100为推拉门，2400*500为固定窗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</si>
  <si>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r>
      <t>(1)门联窗
(2)TLM2427-X、TLM2427-X’
(3)2400*2700
(4)其中2400*2100为推拉门，2400*600为固定窗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</si>
  <si>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r>
      <t>(1)门联窗
(2)MLC3
（3）5000*2700
(4)其中3600*2700为平开门，其余为固定窗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</si>
  <si>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t>(1)门联窗
(2)MC2627
(3)其中1500*2000为平开门，其余为平开窗
(4)含五金配件
（6）铝合金框：详见铝合金门窗节点图；
（7）5高透光单银LOW-E+12空气+5透明中空双钢化玻璃</t>
    <phoneticPr fontId="5" type="noConversion"/>
  </si>
  <si>
    <t>(1)门联窗
(2)MLC1
(3)其中900*2100为平开门，2100*500为固定窗，其余为平开窗
(4)含五金配件
（6）铝合金框：详见铝合金门窗节点图；
（7）5高透光单银LOW-E+12空气+5透明中空双钢化玻璃</t>
    <phoneticPr fontId="5" type="noConversion"/>
  </si>
  <si>
    <t>(1)门联窗
(2)MLC2
(3)其中900*2100为平开门，2100*600为固定窗，其余为平开窗
(4)含五金配件
（6）铝合金框：详见铝合金门窗节点图；
（7）5高透光单银LOW-E+12空气+5透明中空双钢化玻璃</t>
    <phoneticPr fontId="5" type="noConversion"/>
  </si>
  <si>
    <t>(1)铝合金推拉窗
(2)GC0606
(3)600*600
(4)含五金配件
（6）铝合金框：详见铝合金门窗节点图；
（7）5高透光单银LOW-E+12空气+5透明中空双钢化玻璃</t>
    <phoneticPr fontId="5" type="noConversion"/>
  </si>
  <si>
    <t>(1)铝合金固定窗
(2)C1116
(3)1100*1600
(4)含五金配件
（6）铝合金框：详见铝合金门窗节点图；
（7）5高透光单银LOW-E+12空气+5透明中空双钢化玻璃</t>
    <phoneticPr fontId="5" type="noConversion"/>
  </si>
  <si>
    <t>(1)铝合金固定窗
(2)C2100*900
(3)2100*900
(4)含五金配件
（6）铝合金框：详见铝合金门窗节点图；
（7）5高透光单银LOW-E+12空气+5透明中空双钢化玻璃</t>
    <phoneticPr fontId="5" type="noConversion"/>
  </si>
  <si>
    <t>(1)铝合金固定窗
(2)C1127
(3)1100*2700
(4)含五金配件
（6）铝合金框：详见铝合金门窗节点图；
（7）5高透光单银LOW-E+12空气+5透明中空双钢化玻璃</t>
    <phoneticPr fontId="5" type="noConversion"/>
  </si>
  <si>
    <t>(1)铝合金平开窗
(2)SC1510 
(3)1500*1000
(4)含五金配件
（6）铝合金框：详见铝合金门窗节点图；
（7）5高透光单银LOW-E+12空气+5透明中空双钢化玻璃</t>
    <phoneticPr fontId="5" type="noConversion"/>
  </si>
  <si>
    <t>(1)铝合金平开窗
(2)PKC2314 
(3)2300*1400
(4)含五金配件
（6）铝合金框：详见铝合金门窗节点图；
（7）5高透光单银LOW-E+12空气+5透明中空双钢化玻璃</t>
    <phoneticPr fontId="5" type="noConversion"/>
  </si>
  <si>
    <t>(1)铝合金平开窗
(2)PKC2114
(3) 2100*1400
(4)含五金配件
（6）铝合金框：详见铝合金门窗节点图；
（7）5高透光单银LOW-E+12空气+5透明中空双钢化玻璃</t>
    <phoneticPr fontId="5" type="noConversion"/>
  </si>
  <si>
    <t>(1)铝合金平开窗
(2)PKC2316
(3)2300*1600
(4)含五金配件
（6）铝合金框：详见铝合金门窗节点图；
（7）5高透光单银LOW-E+12空气+5透明中空双钢化玻璃</t>
    <phoneticPr fontId="5" type="noConversion"/>
  </si>
  <si>
    <t>(1)铝合金推拉窗
(2)C1815
(3)1800*1500
(4)含五金配件
（6）铝合金框：详见铝合金门窗节点图；
（7）5高透光单银LOW-E+12空气+5透明中空双钢化玻璃</t>
    <phoneticPr fontId="5" type="noConversion"/>
  </si>
  <si>
    <t>(1)铝合金窗
(2)SC5020
(3)5000*2000
(4)其中3600*1200为平开窗，其余为固定窗
(5)含五金配件
（6）铝合金框：详见铝合金门窗节点图；
（7）5高透光单银LOW-E+12空气+5透明中空双钢化玻璃</t>
    <phoneticPr fontId="5" type="noConversion"/>
  </si>
  <si>
    <t>(1)铝合金推拉窗
(2)TLC1212
(3)1200*1200
(4)含五金配件
（6）铝合金框：详见铝合金门窗节点图；
（7）5高透光单银LOW-E+12空气+5透明中空双钢化玻璃</t>
    <phoneticPr fontId="5" type="noConversion"/>
  </si>
  <si>
    <t>(1)铝合金推拉窗
(2)TLC1514
(3)1500*1400
(4)含五金配件
（6）铝合金框：详见铝合金门窗节点图；
（7）5高透光单银LOW-E+12空气+5透明中空双钢化玻璃</t>
    <phoneticPr fontId="5" type="noConversion"/>
  </si>
  <si>
    <t>(1)铝合金推拉窗
(2)TLC1516
(3)1500*1600
(4)含五金配件
（6）铝合金框：详见铝合金门窗节点图；
（7）5高透光单银LOW-E+12空气+5透明中空双钢化玻璃</t>
    <phoneticPr fontId="5" type="noConversion"/>
  </si>
  <si>
    <t>(1)铝合金推拉窗
(2)TLC1814
(3)1800*1400
(4)含五金配件
（6）铝合金框：详见铝合金门窗节点图；
（7）5高透光单银LOW-E+12空气+5透明中空双钢化玻璃</t>
    <phoneticPr fontId="5" type="noConversion"/>
  </si>
  <si>
    <t>(1)铝合金推拉窗
(2)TLC1816
(3)1800*1600
(4)含五金配件
（6）铝合金框：详见铝合金门窗节点图；
（7）5高透光单银LOW-E+12空气+5透明中空双钢化玻璃</t>
    <phoneticPr fontId="5" type="noConversion"/>
  </si>
  <si>
    <t>(1)铝合金推拉窗
(2)TLC1814'
(3)1800*1400
(4)含五金配件
（6）铝合金框：详见铝合金门窗节点图；
（7）5高透光单银LOW-E+12空气+5透明中空双钢化玻璃</t>
    <phoneticPr fontId="5" type="noConversion"/>
  </si>
  <si>
    <t>(1)铝合金窗
(2)TLC1518
(3)1500X1800
(4)其中1500*1000为推拉窗，1500*800为固定窗
(5)含五金配件
（6）铝合金框：详见铝合金门窗节点图；
（7）5高透光单银LOW-E+12空气+5透明中空双钢化玻璃</t>
    <phoneticPr fontId="5" type="noConversion"/>
  </si>
  <si>
    <t>(1)铝合金窗
(2)TLC1527
(3)1500X2700
(4)其中1500*1100为推拉窗，其余为固定窗
(5)含五金配件
（6）铝合金框：详见铝合金门窗节点图；
（7）5高透光单银LOW-E+12空气+5透明中空双钢化玻璃</t>
    <phoneticPr fontId="5" type="noConversion"/>
  </si>
  <si>
    <t>(1)铝合金玻璃门
(2)PKM1821
(3)1800X2100
(4)含五金配件
（6）铝合金框：详见铝合金门窗节点图；
（7）5高透光单银LOW-E+12空气+5透明中空双钢化玻璃</t>
    <phoneticPr fontId="5" type="noConversion"/>
  </si>
  <si>
    <t>(1)铝合金玻璃门
（2）PM0821
(3)尺寸800*2100mm（现场预计制作尺寸为710*2080），据实结算
(4)门吸、执手锁等五金配件
（5）铝合金框标厚1.0mm（实厚不低于0.8mm），钢化玻璃厚4</t>
    <phoneticPr fontId="5" type="noConversion"/>
  </si>
  <si>
    <t>(1)无障碍铝合金推拉门
(2)TLM1021
(3)尺寸：1000*2100mm
(4)含五金配件
（5）铝合金框标厚1.0mm（实厚不低于0.8mm），钢化玻璃厚4</t>
    <phoneticPr fontId="5" type="noConversion"/>
  </si>
  <si>
    <t>(1)铝合金玻璃门
(2)PM1521
(3)1500*2100
(4)含五金配件
（6）铝合金框：详见铝合金门窗节点图；
（7）5高透光单银LOW-E+12空气+5透明中空双钢化玻璃</t>
    <phoneticPr fontId="5" type="noConversion"/>
  </si>
  <si>
    <r>
      <t>(1)门联窗
(2)TLM2126
(3)2100*2600
(4)其中2100*2100为推拉门，2100*500为固定窗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</si>
  <si>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r>
      <t>(1)门联窗
(2)TLM2426-X
(3)2400*2600
(4)其中2400*2100为推拉门，2400*500为固定窗
(5)含五金配件
（6）铝合金框：详见铝合金门窗节点图；
（7）窗：5高透光单银LOW-E+12空气+5透明中空双钢化玻璃，门：</t>
    </r>
    <r>
      <rPr>
        <sz val="9"/>
        <color rgb="FFFF0000"/>
        <rFont val="宋体"/>
        <family val="3"/>
        <charset val="134"/>
      </rPr>
      <t>6高透光单银LOW-E+12空气+6透明中空双钢化玻璃</t>
    </r>
    <phoneticPr fontId="5" type="noConversion"/>
  </si>
  <si>
    <r>
      <t>(1)门联窗
(2)TLM2427-X
(3)2400*2700
(4)其中2400*2100为推拉门，2400*600为固定窗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</si>
  <si>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r>
      <t>(1)门联窗
(2)MLC3
（3）5000*2700
(4)其中3600*2700为平开门，其余为固定窗
(5)含五金配件
（6）窗：5高透光单银LOW-E+12空气+5透明中空双钢化玻璃，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</si>
  <si>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r>
      <t>(1)门联窗
(2)MC2326
(3)2300X2600
(4)其中1500*2600为平开门，800*2600为固定窗
(5)含五金配件
（6）铝合金框：详见铝合金门窗节点图；
（7）窗：5高透光单银LOW-E+12空气+5透明中空双钢化玻璃，</t>
    </r>
    <r>
      <rPr>
        <sz val="9"/>
        <color rgb="FFFF0000"/>
        <rFont val="宋体"/>
        <family val="3"/>
        <charset val="134"/>
      </rPr>
      <t>门：6高透光单银LOW-E+12空气+6透明中空双钢化玻璃</t>
    </r>
    <phoneticPr fontId="5" type="noConversion"/>
  </si>
  <si>
    <t>(1)铝合金玻璃门
(2)PM1821
(3)1800*2100
(4)含五金配件
（6）铝合金框：详见铝合金门窗节点图；
（7）5高透光单银LOW-E+12空气+5透明中空双钢化玻璃</t>
    <phoneticPr fontId="5" type="noConversion"/>
  </si>
  <si>
    <t>(1)门联窗
(2)MC2627
(3)其中1500*2000为平开门，其余为固定窗
(4)含五金配件
（6）铝合金框：详见铝合金门窗节点图；
（7）5高透光单银LOW-E+12空气+5透明中空双钢化玻璃</t>
    <phoneticPr fontId="5" type="noConversion"/>
  </si>
  <si>
    <t>(1)铝合金平开窗
(2)PKC1816
(3)1800X1600
(4)含五金配件
（6）铝合金框：详见铝合金门窗节点图；
（7）5高透光单银LOW-E+12空气+5透明中空双钢化玻璃</t>
    <phoneticPr fontId="5" type="noConversion"/>
  </si>
  <si>
    <t>(1)铝合金窗
(2)PKC2318
(3)2300X1800
(4)含五金配件
（6）铝合金框：详见铝合金门窗节点图；
（7）5高透光单银LOW-E+12空气+5透明中空双钢化玻璃</t>
    <phoneticPr fontId="5" type="noConversion"/>
  </si>
  <si>
    <t>(1)铝合金窗
(2)PKC2318
(3)2300X1800
(4)其中2300*1500为平开窗，2300*500为固定窗
(5)含五金配件
（6）铝合金框：详见铝合金门窗节点图；
（7）5高透光单银LOW-E+12空气+5透明中空双钢化玻璃</t>
    <phoneticPr fontId="5" type="noConversion"/>
  </si>
  <si>
    <t>(1)铝合金平开窗
(2)SC1509
(3)1500*900
(4)含五金配件
（6）铝合金框：详见铝合金门窗节点图；
（7）5高透光单银LOW-E+12空气+5透明中空双钢化玻璃</t>
    <phoneticPr fontId="5" type="noConversion"/>
  </si>
  <si>
    <t>(1)铝合金推拉窗
(2)TLC0912
(3)900*1200
(4)含五金配件
（6）铝合金框：详见铝合金门窗节点图；
（7）5高透光单银LOW-E+12空气+5透明中空双钢化玻璃</t>
    <phoneticPr fontId="5" type="noConversion"/>
  </si>
  <si>
    <t>(1)铝合金推拉窗
(2)TLC0914
(3)900*1400
(4)含五金配件
（6）铝合金框：详见铝合金门窗节点图；
（7）5高透光单银LOW-E+12空气+5透明中空双钢化玻璃</t>
    <phoneticPr fontId="5" type="noConversion"/>
  </si>
  <si>
    <t>(1)铝合金推拉窗
(2)TLC1509
(3)1500*900
(4)含五金配件
（6）铝合金框：详见铝合金门窗节点图；
（7）5高透光单银LOW-E+12空气+5透明中空双钢化玻璃</t>
    <phoneticPr fontId="5" type="noConversion"/>
  </si>
  <si>
    <t>(1)铝合金平开窗
(2)PKC2216
(3)2200*1600
(4)含五金配件
（6）铝合金框：详见铝合金门窗节点图；
（7）5高透光单银LOW-E+12空气+5透明中空双钢化玻璃</t>
    <phoneticPr fontId="5" type="noConversion"/>
  </si>
  <si>
    <t>(1)铝合金平开窗
(2)PKC2416
(3)2400*1600
(4)含五金配件
（6）铝合金框：详见铝合金门窗节点图；
（7）5高透光单银LOW-E+12空气+5透明中空双钢化玻璃</t>
    <phoneticPr fontId="5" type="noConversion"/>
  </si>
  <si>
    <t>(1)铝合金推拉窗
(2)HC1213a
(3)1200*1350
(4)含五金配件
（6）铝合金框：详见铝合金门窗节点图；
（7）5高透光单银LOW-E+12空气+5透明中空双钢化玻璃</t>
    <phoneticPr fontId="5" type="noConversion"/>
  </si>
  <si>
    <t>(1)铝合金推拉窗
(2)HC1214a
(3)1200*1450
(4)含五金配件
（6）铝合金框：详见铝合金门窗节点图；
（7）5高透光单银LOW-E+12空气+5透明中空双钢化玻璃</t>
    <phoneticPr fontId="5" type="noConversion"/>
  </si>
  <si>
    <t>(1)门联窗
(2)MLC1833
(3)1800*3300
(4)其中1800*2200为平开门，其余为固定窗
（5）含五金配件
（6）铝合金框：详见铝合金门窗节点图；
（7）5高透光单银LOW-E+12空气+5透明中空双钢化玻璃</t>
    <phoneticPr fontId="5" type="noConversion"/>
  </si>
  <si>
    <t>(1)铝合金玻璃门
(2)PKM1524
(3)1500*2400
(4)含五金配件
（6）铝合金框：详见铝合金门窗节点图；
（7）5高透光单银LOW-E+12空气+5透明中空双钢化玻璃</t>
    <phoneticPr fontId="5" type="noConversion"/>
  </si>
  <si>
    <t>(1)铝合金玻璃门
(2)PKM1521
(3)1500*2100
(4)含五金配件
（6）铝合金框：详见铝合金门窗节点图；
（7）5高透光单银LOW-E+12空气+5透明中空双钢化玻璃</t>
    <phoneticPr fontId="5" type="noConversion"/>
  </si>
  <si>
    <t>(1)铝合金玻璃门
（2）PM0821
(3)尺寸800*2100mm（现场预计制作尺寸为710*2080），据实结算
(4)门吸、执手锁等五金配件
（5）铝合金框标厚1.0mm（实厚不低于0.8mm），钢化玻璃厚4mm</t>
    <phoneticPr fontId="5" type="noConversion"/>
  </si>
  <si>
    <t>(1)甲级防火窗
(2)FC甲2118
(3)2100*1800
（4）窗框型材厚度1.2mm，窗扇型材厚度0.8mm，
（5）钢质隔热防火窗玻璃（防火夹胶玻璃）</t>
    <phoneticPr fontId="5" type="noConversion"/>
  </si>
  <si>
    <t>报价单位（单位盖章）：</t>
    <phoneticPr fontId="5" type="noConversion"/>
  </si>
  <si>
    <t>泉州海洋职业学院四期工程</t>
    <phoneticPr fontId="5" type="noConversion"/>
  </si>
  <si>
    <t>投  标  报  价：</t>
    <phoneticPr fontId="5" type="noConversion"/>
  </si>
  <si>
    <t>投  标  单  位:</t>
    <phoneticPr fontId="5" type="noConversion"/>
  </si>
  <si>
    <t>(单位盖章)</t>
  </si>
  <si>
    <t>法定代表人
或其授权人:</t>
  </si>
  <si>
    <t>(签字或盖章)</t>
  </si>
  <si>
    <t>报价时间：</t>
    <phoneticPr fontId="5" type="noConversion"/>
  </si>
  <si>
    <t>铝合金门窗工程投标报价表</t>
    <phoneticPr fontId="5" type="noConversion"/>
  </si>
  <si>
    <r>
      <t>税率（</t>
    </r>
    <r>
      <rPr>
        <sz val="10"/>
        <color rgb="FFFF0000"/>
        <rFont val="宋体"/>
        <family val="3"/>
        <charset val="134"/>
      </rPr>
      <t>可提供普票</t>
    </r>
    <r>
      <rPr>
        <sz val="10"/>
        <color theme="1"/>
        <rFont val="宋体"/>
        <family val="3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</si>
</sst>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6" x14ac:knownFonts="1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Calibri"/>
      <family val="2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u/>
      <sz val="20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1" fillId="0" borderId="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 shrinkToFit="1"/>
    </xf>
    <xf numFmtId="0" fontId="1" fillId="0" borderId="1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right" vertical="center" wrapText="1" shrinkToFit="1"/>
    </xf>
    <xf numFmtId="0" fontId="0" fillId="2" borderId="0" xfId="0" applyFill="1"/>
    <xf numFmtId="0" fontId="2" fillId="0" borderId="0" xfId="1" applyNumberFormat="1" applyFont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left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176" fontId="1" fillId="3" borderId="1" xfId="1" applyNumberFormat="1" applyFont="1" applyFill="1" applyBorder="1" applyAlignment="1">
      <alignment horizontal="right" vertical="center" wrapText="1" shrinkToFit="1"/>
    </xf>
    <xf numFmtId="0" fontId="1" fillId="3" borderId="1" xfId="1" applyFont="1" applyFill="1" applyBorder="1" applyAlignment="1">
      <alignment horizontal="right" vertical="center" wrapText="1" shrinkToFit="1"/>
    </xf>
    <xf numFmtId="0" fontId="0" fillId="3" borderId="0" xfId="0" applyFill="1"/>
    <xf numFmtId="0" fontId="0" fillId="0" borderId="1" xfId="0" applyBorder="1"/>
    <xf numFmtId="0" fontId="8" fillId="0" borderId="1" xfId="0" applyFont="1" applyBorder="1"/>
    <xf numFmtId="0" fontId="0" fillId="4" borderId="0" xfId="0" applyFill="1"/>
    <xf numFmtId="0" fontId="1" fillId="0" borderId="1" xfId="1" applyNumberFormat="1" applyFont="1" applyBorder="1" applyAlignment="1">
      <alignment horizontal="center" vertical="center" wrapText="1"/>
    </xf>
    <xf numFmtId="0" fontId="9" fillId="0" borderId="0" xfId="0" applyFont="1"/>
    <xf numFmtId="0" fontId="1" fillId="4" borderId="1" xfId="1" applyNumberFormat="1" applyFont="1" applyFill="1" applyBorder="1" applyAlignment="1">
      <alignment horizontal="left" vertical="center" wrapText="1"/>
    </xf>
    <xf numFmtId="0" fontId="1" fillId="4" borderId="1" xfId="1" applyNumberFormat="1" applyFont="1" applyFill="1" applyBorder="1" applyAlignment="1">
      <alignment horizontal="center" vertical="center" wrapText="1"/>
    </xf>
    <xf numFmtId="176" fontId="1" fillId="4" borderId="1" xfId="1" applyNumberFormat="1" applyFont="1" applyFill="1" applyBorder="1" applyAlignment="1">
      <alignment horizontal="right" vertical="center" wrapText="1" shrinkToFit="1"/>
    </xf>
    <xf numFmtId="0" fontId="1" fillId="4" borderId="1" xfId="1" applyFont="1" applyFill="1" applyBorder="1" applyAlignment="1">
      <alignment horizontal="right" vertical="center" wrapText="1" shrinkToFit="1"/>
    </xf>
    <xf numFmtId="176" fontId="10" fillId="0" borderId="1" xfId="1" applyNumberFormat="1" applyFont="1" applyBorder="1" applyAlignment="1">
      <alignment horizontal="right" vertical="center" wrapText="1" shrinkToFit="1"/>
    </xf>
    <xf numFmtId="0" fontId="1" fillId="5" borderId="1" xfId="1" applyNumberFormat="1" applyFont="1" applyFill="1" applyBorder="1" applyAlignment="1">
      <alignment horizontal="left" vertical="center" wrapText="1"/>
    </xf>
    <xf numFmtId="0" fontId="10" fillId="5" borderId="1" xfId="1" applyNumberFormat="1" applyFont="1" applyFill="1" applyBorder="1" applyAlignment="1">
      <alignment horizontal="left" vertical="center" wrapText="1"/>
    </xf>
    <xf numFmtId="0" fontId="1" fillId="5" borderId="1" xfId="1" applyNumberFormat="1" applyFont="1" applyFill="1" applyBorder="1" applyAlignment="1">
      <alignment horizontal="center" vertical="center" wrapText="1"/>
    </xf>
    <xf numFmtId="176" fontId="1" fillId="5" borderId="1" xfId="1" applyNumberFormat="1" applyFont="1" applyFill="1" applyBorder="1" applyAlignment="1">
      <alignment horizontal="right" vertical="center" wrapText="1" shrinkToFit="1"/>
    </xf>
    <xf numFmtId="0" fontId="1" fillId="5" borderId="1" xfId="1" applyFont="1" applyFill="1" applyBorder="1" applyAlignment="1">
      <alignment horizontal="right" vertical="center" wrapText="1" shrinkToFit="1"/>
    </xf>
    <xf numFmtId="0" fontId="0" fillId="5" borderId="0" xfId="0" applyFill="1"/>
    <xf numFmtId="0" fontId="11" fillId="0" borderId="0" xfId="0" applyFont="1"/>
    <xf numFmtId="0" fontId="14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3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4" fillId="0" borderId="12" xfId="1" applyNumberFormat="1" applyFont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left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right" vertical="center" wrapText="1"/>
    </xf>
    <xf numFmtId="31" fontId="14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left" vertical="center" wrapText="1"/>
    </xf>
    <xf numFmtId="0" fontId="1" fillId="0" borderId="3" xfId="1" applyNumberFormat="1" applyFont="1" applyBorder="1" applyAlignment="1">
      <alignment horizontal="left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10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3" borderId="2" xfId="1" applyFont="1" applyFill="1" applyBorder="1" applyAlignment="1">
      <alignment horizontal="right" vertical="center" wrapText="1" shrinkToFit="1"/>
    </xf>
    <xf numFmtId="0" fontId="1" fillId="3" borderId="3" xfId="1" applyFont="1" applyFill="1" applyBorder="1" applyAlignment="1">
      <alignment horizontal="right" vertical="center" wrapText="1" shrinkToFit="1"/>
    </xf>
    <xf numFmtId="0" fontId="1" fillId="0" borderId="2" xfId="1" applyFont="1" applyBorder="1" applyAlignment="1">
      <alignment horizontal="right" vertical="center" wrapText="1" shrinkToFit="1"/>
    </xf>
    <xf numFmtId="0" fontId="1" fillId="0" borderId="3" xfId="1" applyFont="1" applyBorder="1" applyAlignment="1">
      <alignment horizontal="right" vertical="center" wrapText="1" shrinkToFi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1" fillId="5" borderId="2" xfId="1" applyNumberFormat="1" applyFont="1" applyFill="1" applyBorder="1" applyAlignment="1">
      <alignment horizontal="center" vertical="center" wrapText="1"/>
    </xf>
    <xf numFmtId="0" fontId="1" fillId="5" borderId="3" xfId="1" applyNumberFormat="1" applyFont="1" applyFill="1" applyBorder="1" applyAlignment="1">
      <alignment horizontal="center" vertical="center" wrapText="1"/>
    </xf>
    <xf numFmtId="0" fontId="1" fillId="5" borderId="2" xfId="1" applyNumberFormat="1" applyFont="1" applyFill="1" applyBorder="1" applyAlignment="1">
      <alignment horizontal="left" vertical="center" wrapText="1"/>
    </xf>
    <xf numFmtId="0" fontId="1" fillId="5" borderId="3" xfId="1" applyNumberFormat="1" applyFont="1" applyFill="1" applyBorder="1" applyAlignment="1">
      <alignment horizontal="left" vertical="center" wrapText="1"/>
    </xf>
    <xf numFmtId="0" fontId="1" fillId="5" borderId="2" xfId="1" applyFont="1" applyFill="1" applyBorder="1" applyAlignment="1">
      <alignment horizontal="right" vertical="center" wrapText="1" shrinkToFit="1"/>
    </xf>
    <xf numFmtId="0" fontId="1" fillId="5" borderId="3" xfId="1" applyFont="1" applyFill="1" applyBorder="1" applyAlignment="1">
      <alignment horizontal="right" vertical="center" wrapText="1" shrinkToFi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left" vertical="center" wrapText="1"/>
    </xf>
    <xf numFmtId="0" fontId="1" fillId="3" borderId="3" xfId="1" applyNumberFormat="1" applyFont="1" applyFill="1" applyBorder="1" applyAlignment="1">
      <alignment horizontal="left" vertical="center" wrapText="1"/>
    </xf>
    <xf numFmtId="0" fontId="1" fillId="4" borderId="2" xfId="1" applyNumberFormat="1" applyFont="1" applyFill="1" applyBorder="1" applyAlignment="1">
      <alignment horizontal="center" vertical="center" wrapText="1"/>
    </xf>
    <xf numFmtId="0" fontId="1" fillId="4" borderId="3" xfId="1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>
      <alignment horizontal="left" vertical="center" wrapText="1"/>
    </xf>
    <xf numFmtId="0" fontId="1" fillId="4" borderId="3" xfId="1" applyNumberFormat="1" applyFont="1" applyFill="1" applyBorder="1" applyAlignment="1">
      <alignment horizontal="left" vertical="center" wrapText="1"/>
    </xf>
    <xf numFmtId="0" fontId="1" fillId="4" borderId="2" xfId="1" applyFont="1" applyFill="1" applyBorder="1" applyAlignment="1">
      <alignment horizontal="right" vertical="center" wrapText="1" shrinkToFit="1"/>
    </xf>
    <xf numFmtId="0" fontId="1" fillId="4" borderId="3" xfId="1" applyFont="1" applyFill="1" applyBorder="1" applyAlignment="1">
      <alignment horizontal="right" vertical="center" wrapText="1" shrinkToFit="1"/>
    </xf>
    <xf numFmtId="0" fontId="1" fillId="4" borderId="10" xfId="1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7" sqref="A7:E7"/>
    </sheetView>
  </sheetViews>
  <sheetFormatPr defaultRowHeight="15" x14ac:dyDescent="0.25"/>
  <cols>
    <col min="1" max="1" width="28" customWidth="1"/>
    <col min="2" max="2" width="21.42578125" customWidth="1"/>
    <col min="3" max="3" width="3.5703125" customWidth="1"/>
    <col min="4" max="4" width="18.28515625" customWidth="1"/>
    <col min="5" max="5" width="25.140625" customWidth="1"/>
  </cols>
  <sheetData>
    <row r="1" spans="1:5" ht="16.350000000000001" customHeight="1" x14ac:dyDescent="0.25">
      <c r="A1" s="36" t="s">
        <v>0</v>
      </c>
      <c r="B1" s="36"/>
      <c r="C1" s="36"/>
      <c r="D1" s="36"/>
      <c r="E1" s="36"/>
    </row>
    <row r="2" spans="1:5" ht="16.350000000000001" customHeight="1" x14ac:dyDescent="0.25">
      <c r="A2" s="36" t="s">
        <v>0</v>
      </c>
      <c r="B2" s="36"/>
      <c r="C2" s="36"/>
      <c r="D2" s="36"/>
      <c r="E2" s="36"/>
    </row>
    <row r="3" spans="1:5" ht="27.95" customHeight="1" x14ac:dyDescent="0.25">
      <c r="A3" s="37" t="s">
        <v>748</v>
      </c>
      <c r="B3" s="37"/>
      <c r="C3" s="37"/>
      <c r="D3" s="37"/>
      <c r="E3" s="37"/>
    </row>
    <row r="4" spans="1:5" ht="16.350000000000001" customHeight="1" x14ac:dyDescent="0.25">
      <c r="A4" s="36" t="s">
        <v>0</v>
      </c>
      <c r="B4" s="36"/>
      <c r="C4" s="36"/>
      <c r="D4" s="36"/>
      <c r="E4" s="36"/>
    </row>
    <row r="5" spans="1:5" ht="16.350000000000001" customHeight="1" x14ac:dyDescent="0.25">
      <c r="A5" s="36" t="s">
        <v>0</v>
      </c>
      <c r="B5" s="36"/>
      <c r="C5" s="36"/>
      <c r="D5" s="36"/>
      <c r="E5" s="36"/>
    </row>
    <row r="6" spans="1:5" ht="79.150000000000006" customHeight="1" x14ac:dyDescent="0.25">
      <c r="A6" s="35" t="s">
        <v>755</v>
      </c>
      <c r="B6" s="35"/>
      <c r="C6" s="35"/>
      <c r="D6" s="35"/>
      <c r="E6" s="35"/>
    </row>
    <row r="7" spans="1:5" ht="16.350000000000001" customHeight="1" x14ac:dyDescent="0.25">
      <c r="A7" s="36" t="s">
        <v>0</v>
      </c>
      <c r="B7" s="36"/>
      <c r="C7" s="36"/>
      <c r="D7" s="36"/>
      <c r="E7" s="36"/>
    </row>
    <row r="8" spans="1:5" ht="16.350000000000001" customHeight="1" x14ac:dyDescent="0.25">
      <c r="A8" s="36" t="s">
        <v>0</v>
      </c>
      <c r="B8" s="36"/>
      <c r="C8" s="36"/>
      <c r="D8" s="36"/>
      <c r="E8" s="36"/>
    </row>
    <row r="9" spans="1:5" ht="38.25" customHeight="1" x14ac:dyDescent="0.25">
      <c r="A9" s="32" t="s">
        <v>749</v>
      </c>
      <c r="B9" s="38">
        <f>工程项目造价汇总表!D16</f>
        <v>0</v>
      </c>
      <c r="C9" s="38"/>
      <c r="D9" s="38"/>
      <c r="E9" s="32"/>
    </row>
    <row r="10" spans="1:5" ht="23.25" customHeight="1" x14ac:dyDescent="0.25">
      <c r="A10" s="39"/>
      <c r="B10" s="39"/>
      <c r="C10" s="39"/>
      <c r="D10" s="39"/>
      <c r="E10" s="39"/>
    </row>
    <row r="11" spans="1:5" ht="23.25" customHeight="1" x14ac:dyDescent="0.25">
      <c r="A11" s="39" t="s">
        <v>0</v>
      </c>
      <c r="B11" s="39"/>
      <c r="C11" s="39"/>
      <c r="D11" s="39"/>
      <c r="E11" s="39"/>
    </row>
    <row r="12" spans="1:5" ht="39" customHeight="1" x14ac:dyDescent="0.25">
      <c r="A12" s="32" t="s">
        <v>750</v>
      </c>
      <c r="B12" s="40" t="s">
        <v>0</v>
      </c>
      <c r="C12" s="40"/>
      <c r="D12" s="40"/>
      <c r="E12" s="33"/>
    </row>
    <row r="13" spans="1:5" ht="17.100000000000001" customHeight="1" x14ac:dyDescent="0.25">
      <c r="A13" s="33" t="s">
        <v>0</v>
      </c>
      <c r="B13" s="1" t="s">
        <v>751</v>
      </c>
      <c r="C13" s="33" t="s">
        <v>0</v>
      </c>
      <c r="D13" s="33"/>
      <c r="E13" s="1"/>
    </row>
    <row r="14" spans="1:5" ht="17.850000000000001" customHeight="1" x14ac:dyDescent="0.25">
      <c r="A14" s="36" t="s">
        <v>0</v>
      </c>
      <c r="B14" s="36"/>
      <c r="C14" s="36"/>
      <c r="D14" s="36"/>
      <c r="E14" s="36"/>
    </row>
    <row r="15" spans="1:5" ht="16.350000000000001" customHeight="1" x14ac:dyDescent="0.25">
      <c r="A15" s="36" t="s">
        <v>0</v>
      </c>
      <c r="B15" s="36"/>
      <c r="C15" s="36"/>
      <c r="D15" s="36"/>
      <c r="E15" s="36"/>
    </row>
    <row r="16" spans="1:5" ht="24.75" customHeight="1" x14ac:dyDescent="0.25">
      <c r="A16" s="36" t="s">
        <v>0</v>
      </c>
      <c r="B16" s="36"/>
      <c r="C16" s="36"/>
      <c r="D16" s="36"/>
      <c r="E16" s="36"/>
    </row>
    <row r="17" spans="1:5" ht="41.85" customHeight="1" x14ac:dyDescent="0.25">
      <c r="A17" s="32" t="s">
        <v>752</v>
      </c>
      <c r="B17" s="40" t="s">
        <v>0</v>
      </c>
      <c r="C17" s="40"/>
      <c r="D17" s="40"/>
      <c r="E17" s="33"/>
    </row>
    <row r="18" spans="1:5" ht="17.100000000000001" customHeight="1" x14ac:dyDescent="0.25">
      <c r="A18" s="33" t="s">
        <v>0</v>
      </c>
      <c r="B18" s="1" t="s">
        <v>753</v>
      </c>
      <c r="C18" s="33" t="s">
        <v>0</v>
      </c>
      <c r="D18" s="33"/>
      <c r="E18" s="1"/>
    </row>
    <row r="19" spans="1:5" ht="16.350000000000001" customHeight="1" x14ac:dyDescent="0.25">
      <c r="A19" s="36" t="s">
        <v>0</v>
      </c>
      <c r="B19" s="36"/>
      <c r="C19" s="36"/>
      <c r="D19" s="36"/>
      <c r="E19" s="36"/>
    </row>
    <row r="20" spans="1:5" ht="16.350000000000001" customHeight="1" x14ac:dyDescent="0.25">
      <c r="A20" s="36" t="s">
        <v>0</v>
      </c>
      <c r="B20" s="36"/>
      <c r="C20" s="36"/>
      <c r="D20" s="36"/>
      <c r="E20" s="36"/>
    </row>
    <row r="21" spans="1:5" ht="26.45" customHeight="1" x14ac:dyDescent="0.25">
      <c r="A21" s="41" t="s">
        <v>754</v>
      </c>
      <c r="B21" s="41"/>
      <c r="C21" s="41"/>
      <c r="D21" s="42"/>
      <c r="E21" s="39"/>
    </row>
    <row r="22" spans="1:5" ht="23.25" customHeight="1" x14ac:dyDescent="0.25">
      <c r="A22" s="32"/>
      <c r="B22" s="36"/>
      <c r="C22" s="36"/>
      <c r="D22" s="36"/>
      <c r="E22" s="36"/>
    </row>
    <row r="23" spans="1:5" ht="17.100000000000001" customHeight="1" x14ac:dyDescent="0.25">
      <c r="A23" s="33"/>
      <c r="B23" s="43"/>
      <c r="C23" s="43"/>
      <c r="D23" s="43"/>
      <c r="E23" s="43"/>
    </row>
    <row r="24" spans="1:5" ht="16.350000000000001" customHeight="1" x14ac:dyDescent="0.25">
      <c r="A24" s="36" t="s">
        <v>0</v>
      </c>
      <c r="B24" s="36"/>
      <c r="C24" s="36"/>
      <c r="D24" s="36"/>
      <c r="E24" s="36"/>
    </row>
    <row r="25" spans="1:5" ht="37.15" customHeight="1" x14ac:dyDescent="0.25">
      <c r="A25" s="36" t="s">
        <v>0</v>
      </c>
      <c r="B25" s="36"/>
      <c r="C25" s="36"/>
      <c r="D25" s="36"/>
      <c r="E25" s="36"/>
    </row>
    <row r="26" spans="1:5" ht="24" customHeight="1" x14ac:dyDescent="0.25">
      <c r="A26" s="36" t="s">
        <v>0</v>
      </c>
      <c r="B26" s="36"/>
      <c r="C26" s="36"/>
      <c r="D26" s="36"/>
      <c r="E26" s="36"/>
    </row>
    <row r="27" spans="1:5" ht="5.45" customHeight="1" x14ac:dyDescent="0.25">
      <c r="A27" s="36" t="s">
        <v>0</v>
      </c>
      <c r="B27" s="36"/>
      <c r="C27" s="36"/>
      <c r="D27" s="36"/>
      <c r="E27" s="36"/>
    </row>
    <row r="28" spans="1:5" ht="5.45" customHeight="1" x14ac:dyDescent="0.25">
      <c r="A28" s="36"/>
      <c r="B28" s="36"/>
      <c r="C28" s="36"/>
      <c r="D28" s="36"/>
      <c r="E28" s="36"/>
    </row>
    <row r="29" spans="1:5" ht="64.349999999999994" customHeight="1" x14ac:dyDescent="0.25">
      <c r="A29" s="36"/>
      <c r="B29" s="36"/>
      <c r="C29" s="36"/>
      <c r="D29" s="36"/>
      <c r="E29" s="36"/>
    </row>
  </sheetData>
  <mergeCells count="26">
    <mergeCell ref="A26:E26"/>
    <mergeCell ref="A27:E29"/>
    <mergeCell ref="A21:C21"/>
    <mergeCell ref="D21:E21"/>
    <mergeCell ref="B22:E22"/>
    <mergeCell ref="B23:E23"/>
    <mergeCell ref="A24:E24"/>
    <mergeCell ref="A25:E25"/>
    <mergeCell ref="A20:E20"/>
    <mergeCell ref="A7:E7"/>
    <mergeCell ref="A8:E8"/>
    <mergeCell ref="B9:D9"/>
    <mergeCell ref="A10:E10"/>
    <mergeCell ref="A11:E11"/>
    <mergeCell ref="B12:D12"/>
    <mergeCell ref="A14:E14"/>
    <mergeCell ref="A15:E15"/>
    <mergeCell ref="A16:E16"/>
    <mergeCell ref="B17:D17"/>
    <mergeCell ref="A19:E19"/>
    <mergeCell ref="A6:E6"/>
    <mergeCell ref="A1:E1"/>
    <mergeCell ref="A2:E2"/>
    <mergeCell ref="A3:E3"/>
    <mergeCell ref="A4:E4"/>
    <mergeCell ref="A5:E5"/>
  </mergeCells>
  <phoneticPr fontId="5" type="noConversion"/>
  <pageMargins left="0.78740157480314998" right="0" top="0.78740157480314998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15" sqref="A15:B15"/>
    </sheetView>
  </sheetViews>
  <sheetFormatPr defaultRowHeight="15" x14ac:dyDescent="0.25"/>
  <cols>
    <col min="1" max="1" width="7.85546875" customWidth="1"/>
    <col min="2" max="2" width="46.7109375" customWidth="1"/>
    <col min="3" max="3" width="14.28515625" customWidth="1"/>
    <col min="4" max="4" width="18.140625" customWidth="1"/>
    <col min="5" max="5" width="14.42578125" customWidth="1"/>
  </cols>
  <sheetData>
    <row r="1" spans="1:5" ht="8.65" customHeight="1" x14ac:dyDescent="0.25">
      <c r="A1" s="50" t="s">
        <v>0</v>
      </c>
      <c r="B1" s="50"/>
      <c r="C1" s="50"/>
      <c r="D1" s="50"/>
      <c r="E1" s="50"/>
    </row>
    <row r="2" spans="1:5" ht="8.65" customHeight="1" x14ac:dyDescent="0.25">
      <c r="A2" s="50" t="s">
        <v>0</v>
      </c>
      <c r="B2" s="50"/>
      <c r="C2" s="50"/>
      <c r="D2" s="50"/>
      <c r="E2" s="50"/>
    </row>
    <row r="3" spans="1:5" ht="34.9" customHeight="1" x14ac:dyDescent="0.25">
      <c r="A3" s="51" t="s">
        <v>533</v>
      </c>
      <c r="B3" s="51"/>
      <c r="C3" s="51"/>
      <c r="D3" s="51"/>
      <c r="E3" s="51"/>
    </row>
    <row r="4" spans="1:5" ht="24.75" customHeight="1" x14ac:dyDescent="0.25">
      <c r="A4" s="52" t="s">
        <v>528</v>
      </c>
      <c r="B4" s="52"/>
      <c r="C4" s="52"/>
      <c r="D4" s="52"/>
      <c r="E4" s="9" t="s">
        <v>529</v>
      </c>
    </row>
    <row r="5" spans="1:5" ht="41.85" customHeight="1" x14ac:dyDescent="0.25">
      <c r="A5" s="2" t="s">
        <v>1</v>
      </c>
      <c r="B5" s="53" t="s">
        <v>530</v>
      </c>
      <c r="C5" s="54"/>
      <c r="D5" s="2" t="s">
        <v>531</v>
      </c>
      <c r="E5" s="2" t="s">
        <v>534</v>
      </c>
    </row>
    <row r="6" spans="1:5" ht="16.350000000000001" customHeight="1" x14ac:dyDescent="0.25">
      <c r="A6" s="3" t="s">
        <v>532</v>
      </c>
      <c r="B6" s="55" t="s">
        <v>535</v>
      </c>
      <c r="C6" s="56"/>
      <c r="D6" s="5"/>
      <c r="E6" s="5"/>
    </row>
    <row r="7" spans="1:5" ht="16.350000000000001" customHeight="1" x14ac:dyDescent="0.25">
      <c r="A7" s="3">
        <v>2</v>
      </c>
      <c r="B7" s="55" t="s">
        <v>536</v>
      </c>
      <c r="C7" s="56"/>
      <c r="D7" s="5"/>
      <c r="E7" s="5"/>
    </row>
    <row r="8" spans="1:5" ht="16.350000000000001" customHeight="1" x14ac:dyDescent="0.25">
      <c r="A8" s="3">
        <v>3</v>
      </c>
      <c r="B8" s="55" t="s">
        <v>539</v>
      </c>
      <c r="C8" s="56"/>
      <c r="D8" s="5"/>
      <c r="E8" s="5"/>
    </row>
    <row r="9" spans="1:5" ht="16.350000000000001" customHeight="1" x14ac:dyDescent="0.25">
      <c r="A9" s="3">
        <v>4</v>
      </c>
      <c r="B9" s="55" t="s">
        <v>541</v>
      </c>
      <c r="C9" s="56"/>
      <c r="D9" s="5"/>
      <c r="E9" s="5"/>
    </row>
    <row r="10" spans="1:5" ht="16.350000000000001" customHeight="1" x14ac:dyDescent="0.25">
      <c r="A10" s="3">
        <v>5</v>
      </c>
      <c r="B10" s="55" t="s">
        <v>543</v>
      </c>
      <c r="C10" s="56"/>
      <c r="D10" s="5"/>
      <c r="E10" s="5"/>
    </row>
    <row r="11" spans="1:5" ht="16.350000000000001" customHeight="1" x14ac:dyDescent="0.25">
      <c r="A11" s="3">
        <v>6</v>
      </c>
      <c r="B11" s="55" t="s">
        <v>545</v>
      </c>
      <c r="C11" s="56"/>
      <c r="D11" s="5"/>
      <c r="E11" s="5"/>
    </row>
    <row r="12" spans="1:5" ht="16.350000000000001" customHeight="1" x14ac:dyDescent="0.25">
      <c r="A12" s="3">
        <v>7</v>
      </c>
      <c r="B12" s="55" t="s">
        <v>547</v>
      </c>
      <c r="C12" s="56"/>
      <c r="D12" s="5"/>
      <c r="E12" s="5"/>
    </row>
    <row r="13" spans="1:5" ht="16.350000000000001" customHeight="1" x14ac:dyDescent="0.25">
      <c r="A13" s="57" t="s">
        <v>548</v>
      </c>
      <c r="B13" s="58"/>
      <c r="C13" s="59"/>
      <c r="D13" s="5">
        <f>SUM(D6:D12)</f>
        <v>0</v>
      </c>
      <c r="E13" s="5"/>
    </row>
    <row r="14" spans="1:5" x14ac:dyDescent="0.25">
      <c r="A14" s="44" t="s">
        <v>550</v>
      </c>
      <c r="B14" s="45"/>
      <c r="C14" s="46"/>
      <c r="D14" s="16">
        <f>D13*0.025</f>
        <v>0</v>
      </c>
      <c r="E14" s="15"/>
    </row>
    <row r="15" spans="1:5" x14ac:dyDescent="0.25">
      <c r="A15" s="47" t="s">
        <v>756</v>
      </c>
      <c r="B15" s="46"/>
      <c r="C15" s="34"/>
      <c r="D15" s="16">
        <f>SUM(D13:D14)*C15</f>
        <v>0</v>
      </c>
      <c r="E15" s="15"/>
    </row>
    <row r="16" spans="1:5" x14ac:dyDescent="0.25">
      <c r="A16" s="47" t="s">
        <v>549</v>
      </c>
      <c r="B16" s="48"/>
      <c r="C16" s="49"/>
      <c r="D16" s="16">
        <f>SUM(D13:D15)</f>
        <v>0</v>
      </c>
      <c r="E16" s="15"/>
    </row>
    <row r="18" spans="4:4" x14ac:dyDescent="0.25">
      <c r="D18" s="31" t="s">
        <v>747</v>
      </c>
    </row>
    <row r="19" spans="4:4" x14ac:dyDescent="0.25">
      <c r="D19" s="31"/>
    </row>
  </sheetData>
  <mergeCells count="16">
    <mergeCell ref="A14:C14"/>
    <mergeCell ref="A15:B15"/>
    <mergeCell ref="A16:C16"/>
    <mergeCell ref="A1:E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A13:C13"/>
  </mergeCells>
  <phoneticPr fontId="5" type="noConversion"/>
  <pageMargins left="0.78740157480314998" right="0" top="0.78740157480314998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3"/>
  <sheetViews>
    <sheetView tabSelected="1" workbookViewId="0">
      <selection activeCell="K291" sqref="K291"/>
    </sheetView>
  </sheetViews>
  <sheetFormatPr defaultRowHeight="15" x14ac:dyDescent="0.25"/>
  <cols>
    <col min="1" max="1" width="5" customWidth="1"/>
    <col min="2" max="2" width="1.42578125" customWidth="1"/>
    <col min="3" max="3" width="11" customWidth="1"/>
    <col min="4" max="4" width="2.140625" customWidth="1"/>
    <col min="5" max="5" width="21.7109375" customWidth="1"/>
    <col min="6" max="6" width="27.42578125" customWidth="1"/>
    <col min="7" max="7" width="5.5703125" customWidth="1"/>
    <col min="8" max="8" width="10.5703125" customWidth="1"/>
    <col min="9" max="9" width="3.5703125" customWidth="1"/>
    <col min="10" max="10" width="6.7109375" customWidth="1"/>
    <col min="11" max="11" width="10.5703125" customWidth="1"/>
    <col min="12" max="12" width="0" hidden="1" customWidth="1"/>
    <col min="14" max="14" width="22.42578125" customWidth="1"/>
  </cols>
  <sheetData>
    <row r="1" spans="1:13" ht="27.95" customHeight="1" x14ac:dyDescent="0.25">
      <c r="A1" s="75" t="s">
        <v>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1" t="s">
        <v>0</v>
      </c>
    </row>
    <row r="2" spans="1:13" ht="17.100000000000001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1" t="s">
        <v>0</v>
      </c>
    </row>
    <row r="3" spans="1:13" ht="17.100000000000001" customHeight="1" x14ac:dyDescent="0.25">
      <c r="A3" s="52" t="s">
        <v>6</v>
      </c>
      <c r="B3" s="52"/>
      <c r="C3" s="52"/>
      <c r="D3" s="52"/>
      <c r="E3" s="52"/>
      <c r="F3" s="52"/>
      <c r="G3" s="52"/>
      <c r="H3" s="52"/>
      <c r="I3" s="52"/>
      <c r="J3" s="67" t="s">
        <v>7</v>
      </c>
      <c r="K3" s="67"/>
      <c r="L3" s="1" t="s">
        <v>0</v>
      </c>
    </row>
    <row r="4" spans="1:13" ht="21" customHeight="1" x14ac:dyDescent="0.25">
      <c r="A4" s="68" t="s">
        <v>1</v>
      </c>
      <c r="B4" s="69"/>
      <c r="C4" s="68" t="s">
        <v>8</v>
      </c>
      <c r="D4" s="69"/>
      <c r="E4" s="72" t="s">
        <v>9</v>
      </c>
      <c r="F4" s="72" t="s">
        <v>10</v>
      </c>
      <c r="G4" s="72" t="s">
        <v>11</v>
      </c>
      <c r="H4" s="72" t="s">
        <v>12</v>
      </c>
      <c r="I4" s="53" t="s">
        <v>13</v>
      </c>
      <c r="J4" s="74"/>
      <c r="K4" s="54"/>
      <c r="L4" s="6" t="s">
        <v>0</v>
      </c>
    </row>
    <row r="5" spans="1:13" ht="21" customHeight="1" x14ac:dyDescent="0.25">
      <c r="A5" s="70"/>
      <c r="B5" s="71"/>
      <c r="C5" s="70"/>
      <c r="D5" s="71"/>
      <c r="E5" s="73"/>
      <c r="F5" s="73"/>
      <c r="G5" s="73"/>
      <c r="H5" s="73"/>
      <c r="I5" s="53" t="s">
        <v>14</v>
      </c>
      <c r="J5" s="54"/>
      <c r="K5" s="2" t="s">
        <v>15</v>
      </c>
      <c r="L5" s="6" t="s">
        <v>0</v>
      </c>
    </row>
    <row r="6" spans="1:13" s="8" customFormat="1" ht="20.100000000000001" customHeight="1" x14ac:dyDescent="0.25">
      <c r="A6" s="64" t="s">
        <v>537</v>
      </c>
      <c r="B6" s="65"/>
      <c r="C6" s="65"/>
      <c r="D6" s="65"/>
      <c r="E6" s="65"/>
      <c r="F6" s="65"/>
      <c r="G6" s="65"/>
      <c r="H6" s="65"/>
      <c r="I6" s="65"/>
      <c r="J6" s="65"/>
      <c r="K6" s="66"/>
      <c r="L6" s="8" t="s">
        <v>16</v>
      </c>
    </row>
    <row r="7" spans="1:13" ht="20.100000000000001" customHeight="1" x14ac:dyDescent="0.25">
      <c r="A7" s="57" t="s">
        <v>2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 t="s">
        <v>17</v>
      </c>
    </row>
    <row r="8" spans="1:13" ht="102.75" customHeight="1" x14ac:dyDescent="0.25">
      <c r="A8" s="57" t="s">
        <v>22</v>
      </c>
      <c r="B8" s="59"/>
      <c r="C8" s="55" t="s">
        <v>23</v>
      </c>
      <c r="D8" s="56"/>
      <c r="E8" s="4" t="s">
        <v>24</v>
      </c>
      <c r="F8" s="4" t="s">
        <v>555</v>
      </c>
      <c r="G8" s="3" t="s">
        <v>19</v>
      </c>
      <c r="H8" s="7">
        <v>6.3</v>
      </c>
      <c r="I8" s="62"/>
      <c r="J8" s="63"/>
      <c r="K8" s="5"/>
      <c r="L8" t="s">
        <v>0</v>
      </c>
      <c r="M8" s="19"/>
    </row>
    <row r="9" spans="1:13" ht="20.100000000000001" customHeight="1" x14ac:dyDescent="0.25">
      <c r="A9" s="57" t="s">
        <v>4</v>
      </c>
      <c r="B9" s="58"/>
      <c r="C9" s="58"/>
      <c r="D9" s="58"/>
      <c r="E9" s="58"/>
      <c r="F9" s="58"/>
      <c r="G9" s="58"/>
      <c r="H9" s="58"/>
      <c r="I9" s="58"/>
      <c r="J9" s="58"/>
      <c r="K9" s="59"/>
      <c r="L9" t="s">
        <v>18</v>
      </c>
    </row>
    <row r="10" spans="1:13" ht="20.100000000000001" customHeight="1" x14ac:dyDescent="0.25">
      <c r="A10" s="57" t="s">
        <v>0</v>
      </c>
      <c r="B10" s="59"/>
      <c r="C10" s="55" t="s">
        <v>0</v>
      </c>
      <c r="D10" s="56"/>
      <c r="E10" s="4" t="s">
        <v>25</v>
      </c>
      <c r="F10" s="4" t="s">
        <v>0</v>
      </c>
      <c r="G10" s="3" t="s">
        <v>0</v>
      </c>
      <c r="H10" s="5"/>
      <c r="I10" s="62"/>
      <c r="J10" s="63"/>
      <c r="K10" s="5"/>
      <c r="L10" t="s">
        <v>0</v>
      </c>
    </row>
    <row r="11" spans="1:13" ht="113.25" customHeight="1" x14ac:dyDescent="0.25">
      <c r="A11" s="57" t="s">
        <v>26</v>
      </c>
      <c r="B11" s="59"/>
      <c r="C11" s="55" t="s">
        <v>27</v>
      </c>
      <c r="D11" s="56"/>
      <c r="E11" s="4" t="s">
        <v>25</v>
      </c>
      <c r="F11" s="4" t="s">
        <v>552</v>
      </c>
      <c r="G11" s="3" t="s">
        <v>19</v>
      </c>
      <c r="H11" s="7">
        <v>17.55</v>
      </c>
      <c r="I11" s="62"/>
      <c r="J11" s="63"/>
      <c r="K11" s="5"/>
      <c r="L11" t="s">
        <v>0</v>
      </c>
    </row>
    <row r="12" spans="1:13" ht="123.75" customHeight="1" x14ac:dyDescent="0.25">
      <c r="A12" s="57" t="s">
        <v>28</v>
      </c>
      <c r="B12" s="59"/>
      <c r="C12" s="55" t="s">
        <v>29</v>
      </c>
      <c r="D12" s="56"/>
      <c r="E12" s="4" t="s">
        <v>25</v>
      </c>
      <c r="F12" s="4" t="s">
        <v>553</v>
      </c>
      <c r="G12" s="3" t="s">
        <v>19</v>
      </c>
      <c r="H12" s="7">
        <v>11.7</v>
      </c>
      <c r="I12" s="62"/>
      <c r="J12" s="63"/>
      <c r="K12" s="5"/>
      <c r="L12" t="s">
        <v>0</v>
      </c>
    </row>
    <row r="13" spans="1:13" ht="20.100000000000001" customHeight="1" x14ac:dyDescent="0.25">
      <c r="A13" s="57" t="s">
        <v>0</v>
      </c>
      <c r="B13" s="59"/>
      <c r="C13" s="55" t="s">
        <v>0</v>
      </c>
      <c r="D13" s="56"/>
      <c r="E13" s="4" t="s">
        <v>30</v>
      </c>
      <c r="F13" s="4" t="s">
        <v>0</v>
      </c>
      <c r="G13" s="3" t="s">
        <v>0</v>
      </c>
      <c r="H13" s="5"/>
      <c r="I13" s="62"/>
      <c r="J13" s="63"/>
      <c r="K13" s="5"/>
      <c r="L13" t="s">
        <v>0</v>
      </c>
    </row>
    <row r="14" spans="1:13" ht="119.25" customHeight="1" x14ac:dyDescent="0.25">
      <c r="A14" s="57" t="s">
        <v>31</v>
      </c>
      <c r="B14" s="59"/>
      <c r="C14" s="55" t="s">
        <v>32</v>
      </c>
      <c r="D14" s="56"/>
      <c r="E14" s="4" t="s">
        <v>33</v>
      </c>
      <c r="F14" s="4" t="s">
        <v>554</v>
      </c>
      <c r="G14" s="3" t="s">
        <v>19</v>
      </c>
      <c r="H14" s="7">
        <v>16.5</v>
      </c>
      <c r="I14" s="62"/>
      <c r="J14" s="63"/>
      <c r="K14" s="5"/>
      <c r="L14" t="s">
        <v>0</v>
      </c>
    </row>
    <row r="15" spans="1:13" ht="128.25" customHeight="1" x14ac:dyDescent="0.25">
      <c r="A15" s="57" t="s">
        <v>34</v>
      </c>
      <c r="B15" s="59"/>
      <c r="C15" s="55" t="s">
        <v>35</v>
      </c>
      <c r="D15" s="56"/>
      <c r="E15" s="4" t="s">
        <v>33</v>
      </c>
      <c r="F15" s="4" t="s">
        <v>556</v>
      </c>
      <c r="G15" s="3" t="s">
        <v>19</v>
      </c>
      <c r="H15" s="7">
        <v>31.68</v>
      </c>
      <c r="I15" s="62"/>
      <c r="J15" s="63"/>
      <c r="K15" s="5"/>
      <c r="L15" t="s">
        <v>0</v>
      </c>
    </row>
    <row r="16" spans="1:13" ht="114.75" customHeight="1" x14ac:dyDescent="0.25">
      <c r="A16" s="57" t="s">
        <v>36</v>
      </c>
      <c r="B16" s="59"/>
      <c r="C16" s="55" t="s">
        <v>37</v>
      </c>
      <c r="D16" s="56"/>
      <c r="E16" s="4" t="s">
        <v>33</v>
      </c>
      <c r="F16" s="4" t="s">
        <v>557</v>
      </c>
      <c r="G16" s="3" t="s">
        <v>19</v>
      </c>
      <c r="H16" s="7">
        <v>35.200000000000003</v>
      </c>
      <c r="I16" s="62"/>
      <c r="J16" s="63"/>
      <c r="K16" s="5"/>
      <c r="L16" t="s">
        <v>0</v>
      </c>
    </row>
    <row r="17" spans="1:12" ht="118.5" customHeight="1" x14ac:dyDescent="0.25">
      <c r="A17" s="57" t="s">
        <v>38</v>
      </c>
      <c r="B17" s="59"/>
      <c r="C17" s="55" t="s">
        <v>39</v>
      </c>
      <c r="D17" s="56"/>
      <c r="E17" s="4" t="s">
        <v>33</v>
      </c>
      <c r="F17" s="4" t="s">
        <v>558</v>
      </c>
      <c r="G17" s="3" t="s">
        <v>19</v>
      </c>
      <c r="H17" s="7">
        <v>157.08000000000001</v>
      </c>
      <c r="I17" s="62"/>
      <c r="J17" s="63"/>
      <c r="K17" s="5"/>
      <c r="L17" t="s">
        <v>0</v>
      </c>
    </row>
    <row r="18" spans="1:12" ht="118.5" customHeight="1" x14ac:dyDescent="0.25">
      <c r="A18" s="57" t="s">
        <v>40</v>
      </c>
      <c r="B18" s="59"/>
      <c r="C18" s="55" t="s">
        <v>41</v>
      </c>
      <c r="D18" s="56"/>
      <c r="E18" s="4" t="s">
        <v>33</v>
      </c>
      <c r="F18" s="4" t="s">
        <v>559</v>
      </c>
      <c r="G18" s="3" t="s">
        <v>19</v>
      </c>
      <c r="H18" s="7">
        <v>21.12</v>
      </c>
      <c r="I18" s="62"/>
      <c r="J18" s="63"/>
      <c r="K18" s="5"/>
      <c r="L18" t="s">
        <v>0</v>
      </c>
    </row>
    <row r="19" spans="1:12" ht="27.95" customHeight="1" x14ac:dyDescent="0.25">
      <c r="A19" s="75" t="s">
        <v>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1" t="s">
        <v>0</v>
      </c>
    </row>
    <row r="20" spans="1:12" ht="17.100000000000001" customHeight="1" x14ac:dyDescent="0.25">
      <c r="A20" s="67" t="s">
        <v>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1" t="s">
        <v>0</v>
      </c>
    </row>
    <row r="21" spans="1:12" ht="17.100000000000001" customHeight="1" x14ac:dyDescent="0.25">
      <c r="A21" s="52" t="s">
        <v>6</v>
      </c>
      <c r="B21" s="52"/>
      <c r="C21" s="52"/>
      <c r="D21" s="52"/>
      <c r="E21" s="52"/>
      <c r="F21" s="52"/>
      <c r="G21" s="52"/>
      <c r="H21" s="52"/>
      <c r="I21" s="52"/>
      <c r="J21" s="67" t="s">
        <v>42</v>
      </c>
      <c r="K21" s="67"/>
      <c r="L21" s="1" t="s">
        <v>0</v>
      </c>
    </row>
    <row r="22" spans="1:12" ht="17.100000000000001" customHeight="1" x14ac:dyDescent="0.25">
      <c r="A22" s="68" t="s">
        <v>1</v>
      </c>
      <c r="B22" s="69"/>
      <c r="C22" s="68" t="s">
        <v>8</v>
      </c>
      <c r="D22" s="69"/>
      <c r="E22" s="72" t="s">
        <v>9</v>
      </c>
      <c r="F22" s="72" t="s">
        <v>10</v>
      </c>
      <c r="G22" s="72" t="s">
        <v>11</v>
      </c>
      <c r="H22" s="72" t="s">
        <v>12</v>
      </c>
      <c r="I22" s="53" t="s">
        <v>13</v>
      </c>
      <c r="J22" s="74"/>
      <c r="K22" s="54"/>
      <c r="L22" s="6" t="s">
        <v>0</v>
      </c>
    </row>
    <row r="23" spans="1:12" ht="24" customHeight="1" x14ac:dyDescent="0.25">
      <c r="A23" s="70"/>
      <c r="B23" s="71"/>
      <c r="C23" s="70"/>
      <c r="D23" s="71"/>
      <c r="E23" s="73"/>
      <c r="F23" s="73"/>
      <c r="G23" s="73"/>
      <c r="H23" s="73"/>
      <c r="I23" s="53" t="s">
        <v>14</v>
      </c>
      <c r="J23" s="54"/>
      <c r="K23" s="2" t="s">
        <v>15</v>
      </c>
      <c r="L23" s="6" t="s">
        <v>0</v>
      </c>
    </row>
    <row r="24" spans="1:12" ht="121.5" customHeight="1" x14ac:dyDescent="0.25">
      <c r="A24" s="57" t="s">
        <v>43</v>
      </c>
      <c r="B24" s="59"/>
      <c r="C24" s="55" t="s">
        <v>44</v>
      </c>
      <c r="D24" s="56"/>
      <c r="E24" s="4" t="s">
        <v>33</v>
      </c>
      <c r="F24" s="4" t="s">
        <v>562</v>
      </c>
      <c r="G24" s="3" t="s">
        <v>19</v>
      </c>
      <c r="H24" s="7">
        <v>13.2</v>
      </c>
      <c r="I24" s="62"/>
      <c r="J24" s="63"/>
      <c r="K24" s="5"/>
      <c r="L24" t="s">
        <v>0</v>
      </c>
    </row>
    <row r="25" spans="1:12" ht="118.5" customHeight="1" x14ac:dyDescent="0.25">
      <c r="A25" s="57" t="s">
        <v>45</v>
      </c>
      <c r="B25" s="59"/>
      <c r="C25" s="55" t="s">
        <v>46</v>
      </c>
      <c r="D25" s="56"/>
      <c r="E25" s="4" t="s">
        <v>33</v>
      </c>
      <c r="F25" s="4" t="s">
        <v>560</v>
      </c>
      <c r="G25" s="3" t="s">
        <v>19</v>
      </c>
      <c r="H25" s="7">
        <v>17.600000000000001</v>
      </c>
      <c r="I25" s="62"/>
      <c r="J25" s="63"/>
      <c r="K25" s="5"/>
      <c r="L25" t="s">
        <v>0</v>
      </c>
    </row>
    <row r="26" spans="1:12" ht="121.5" customHeight="1" x14ac:dyDescent="0.25">
      <c r="A26" s="57" t="s">
        <v>47</v>
      </c>
      <c r="B26" s="59"/>
      <c r="C26" s="55" t="s">
        <v>48</v>
      </c>
      <c r="D26" s="56"/>
      <c r="E26" s="4" t="s">
        <v>33</v>
      </c>
      <c r="F26" s="4" t="s">
        <v>561</v>
      </c>
      <c r="G26" s="3" t="s">
        <v>19</v>
      </c>
      <c r="H26" s="7">
        <v>50.82</v>
      </c>
      <c r="I26" s="62"/>
      <c r="J26" s="63"/>
      <c r="K26" s="5"/>
      <c r="L26" t="s">
        <v>0</v>
      </c>
    </row>
    <row r="27" spans="1:12" ht="122.25" customHeight="1" x14ac:dyDescent="0.25">
      <c r="A27" s="57" t="s">
        <v>49</v>
      </c>
      <c r="B27" s="59"/>
      <c r="C27" s="55" t="s">
        <v>50</v>
      </c>
      <c r="D27" s="56"/>
      <c r="E27" s="4" t="s">
        <v>33</v>
      </c>
      <c r="F27" s="4" t="s">
        <v>563</v>
      </c>
      <c r="G27" s="3" t="s">
        <v>19</v>
      </c>
      <c r="H27" s="7">
        <v>9.24</v>
      </c>
      <c r="I27" s="62"/>
      <c r="J27" s="63"/>
      <c r="K27" s="5"/>
      <c r="L27" t="s">
        <v>0</v>
      </c>
    </row>
    <row r="28" spans="1:12" ht="123.75" customHeight="1" x14ac:dyDescent="0.25">
      <c r="A28" s="57" t="s">
        <v>51</v>
      </c>
      <c r="B28" s="59"/>
      <c r="C28" s="55" t="s">
        <v>52</v>
      </c>
      <c r="D28" s="56"/>
      <c r="E28" s="4" t="s">
        <v>33</v>
      </c>
      <c r="F28" s="4" t="s">
        <v>564</v>
      </c>
      <c r="G28" s="3" t="s">
        <v>19</v>
      </c>
      <c r="H28" s="7">
        <v>36.96</v>
      </c>
      <c r="I28" s="62"/>
      <c r="J28" s="63"/>
      <c r="K28" s="5"/>
      <c r="L28" t="s">
        <v>0</v>
      </c>
    </row>
    <row r="29" spans="1:12" ht="113.25" customHeight="1" x14ac:dyDescent="0.25">
      <c r="A29" s="57" t="s">
        <v>53</v>
      </c>
      <c r="B29" s="59"/>
      <c r="C29" s="55" t="s">
        <v>54</v>
      </c>
      <c r="D29" s="56"/>
      <c r="E29" s="4" t="s">
        <v>33</v>
      </c>
      <c r="F29" s="4" t="s">
        <v>565</v>
      </c>
      <c r="G29" s="3" t="s">
        <v>19</v>
      </c>
      <c r="H29" s="7">
        <v>34.65</v>
      </c>
      <c r="I29" s="62"/>
      <c r="J29" s="63"/>
      <c r="K29" s="5"/>
      <c r="L29" t="s">
        <v>0</v>
      </c>
    </row>
    <row r="30" spans="1:12" ht="121.5" customHeight="1" x14ac:dyDescent="0.25">
      <c r="A30" s="57" t="s">
        <v>55</v>
      </c>
      <c r="B30" s="59"/>
      <c r="C30" s="55" t="s">
        <v>56</v>
      </c>
      <c r="D30" s="56"/>
      <c r="E30" s="4" t="s">
        <v>33</v>
      </c>
      <c r="F30" s="4" t="s">
        <v>566</v>
      </c>
      <c r="G30" s="3" t="s">
        <v>19</v>
      </c>
      <c r="H30" s="7">
        <v>3.15</v>
      </c>
      <c r="I30" s="62"/>
      <c r="J30" s="63"/>
      <c r="K30" s="5"/>
      <c r="L30" t="s">
        <v>0</v>
      </c>
    </row>
    <row r="31" spans="1:12" ht="121.5" customHeight="1" x14ac:dyDescent="0.25">
      <c r="A31" s="57" t="s">
        <v>57</v>
      </c>
      <c r="B31" s="59"/>
      <c r="C31" s="55" t="s">
        <v>58</v>
      </c>
      <c r="D31" s="56"/>
      <c r="E31" s="4" t="s">
        <v>33</v>
      </c>
      <c r="F31" s="4" t="s">
        <v>567</v>
      </c>
      <c r="G31" s="3" t="s">
        <v>19</v>
      </c>
      <c r="H31" s="7">
        <v>27</v>
      </c>
      <c r="I31" s="62"/>
      <c r="J31" s="63"/>
      <c r="K31" s="5"/>
      <c r="L31" t="s">
        <v>0</v>
      </c>
    </row>
    <row r="32" spans="1:12" ht="131.25" customHeight="1" x14ac:dyDescent="0.25">
      <c r="A32" s="57" t="s">
        <v>59</v>
      </c>
      <c r="B32" s="59"/>
      <c r="C32" s="55" t="s">
        <v>60</v>
      </c>
      <c r="D32" s="56"/>
      <c r="E32" s="4" t="s">
        <v>33</v>
      </c>
      <c r="F32" s="4" t="s">
        <v>568</v>
      </c>
      <c r="G32" s="3" t="s">
        <v>19</v>
      </c>
      <c r="H32" s="7">
        <v>22.68</v>
      </c>
      <c r="I32" s="62"/>
      <c r="J32" s="63"/>
      <c r="K32" s="5"/>
      <c r="L32" t="s">
        <v>0</v>
      </c>
    </row>
    <row r="33" spans="1:12" ht="27.95" customHeight="1" x14ac:dyDescent="0.25">
      <c r="A33" s="75" t="s">
        <v>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1" t="s">
        <v>0</v>
      </c>
    </row>
    <row r="34" spans="1:12" ht="17.100000000000001" customHeight="1" x14ac:dyDescent="0.25">
      <c r="A34" s="67" t="s">
        <v>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1" t="s">
        <v>0</v>
      </c>
    </row>
    <row r="35" spans="1:12" ht="17.100000000000001" customHeight="1" x14ac:dyDescent="0.25">
      <c r="A35" s="52" t="s">
        <v>6</v>
      </c>
      <c r="B35" s="52"/>
      <c r="C35" s="52"/>
      <c r="D35" s="52"/>
      <c r="E35" s="52"/>
      <c r="F35" s="52"/>
      <c r="G35" s="52"/>
      <c r="H35" s="52"/>
      <c r="I35" s="52"/>
      <c r="J35" s="67" t="s">
        <v>62</v>
      </c>
      <c r="K35" s="67"/>
      <c r="L35" s="1" t="s">
        <v>0</v>
      </c>
    </row>
    <row r="36" spans="1:12" ht="17.100000000000001" customHeight="1" x14ac:dyDescent="0.25">
      <c r="A36" s="68" t="s">
        <v>1</v>
      </c>
      <c r="B36" s="69"/>
      <c r="C36" s="68" t="s">
        <v>8</v>
      </c>
      <c r="D36" s="69"/>
      <c r="E36" s="72" t="s">
        <v>9</v>
      </c>
      <c r="F36" s="72" t="s">
        <v>10</v>
      </c>
      <c r="G36" s="72" t="s">
        <v>11</v>
      </c>
      <c r="H36" s="72" t="s">
        <v>12</v>
      </c>
      <c r="I36" s="53" t="s">
        <v>13</v>
      </c>
      <c r="J36" s="74"/>
      <c r="K36" s="54"/>
      <c r="L36" s="6" t="s">
        <v>0</v>
      </c>
    </row>
    <row r="37" spans="1:12" ht="17.100000000000001" customHeight="1" x14ac:dyDescent="0.25">
      <c r="A37" s="70"/>
      <c r="B37" s="71"/>
      <c r="C37" s="70"/>
      <c r="D37" s="71"/>
      <c r="E37" s="73"/>
      <c r="F37" s="73"/>
      <c r="G37" s="73"/>
      <c r="H37" s="73"/>
      <c r="I37" s="53" t="s">
        <v>14</v>
      </c>
      <c r="J37" s="54"/>
      <c r="K37" s="2" t="s">
        <v>15</v>
      </c>
      <c r="L37" s="6" t="s">
        <v>0</v>
      </c>
    </row>
    <row r="38" spans="1:12" ht="134.25" customHeight="1" x14ac:dyDescent="0.25">
      <c r="A38" s="57" t="s">
        <v>63</v>
      </c>
      <c r="B38" s="59"/>
      <c r="C38" s="55" t="s">
        <v>64</v>
      </c>
      <c r="D38" s="56"/>
      <c r="E38" s="4" t="s">
        <v>33</v>
      </c>
      <c r="F38" s="4" t="s">
        <v>569</v>
      </c>
      <c r="G38" s="3" t="s">
        <v>19</v>
      </c>
      <c r="H38" s="7">
        <v>16.2</v>
      </c>
      <c r="I38" s="62"/>
      <c r="J38" s="63"/>
      <c r="K38" s="5"/>
      <c r="L38" t="s">
        <v>0</v>
      </c>
    </row>
    <row r="39" spans="1:12" ht="121.5" customHeight="1" x14ac:dyDescent="0.25">
      <c r="A39" s="57" t="s">
        <v>65</v>
      </c>
      <c r="B39" s="59"/>
      <c r="C39" s="55" t="s">
        <v>66</v>
      </c>
      <c r="D39" s="56"/>
      <c r="E39" s="4" t="s">
        <v>33</v>
      </c>
      <c r="F39" s="4" t="s">
        <v>570</v>
      </c>
      <c r="G39" s="3" t="s">
        <v>19</v>
      </c>
      <c r="H39" s="7">
        <v>50.4</v>
      </c>
      <c r="I39" s="62"/>
      <c r="J39" s="63"/>
      <c r="K39" s="5"/>
      <c r="L39" t="s">
        <v>0</v>
      </c>
    </row>
    <row r="40" spans="1:12" ht="126" customHeight="1" x14ac:dyDescent="0.25">
      <c r="A40" s="57" t="s">
        <v>67</v>
      </c>
      <c r="B40" s="59"/>
      <c r="C40" s="55" t="s">
        <v>68</v>
      </c>
      <c r="D40" s="56"/>
      <c r="E40" s="4" t="s">
        <v>33</v>
      </c>
      <c r="F40" s="4" t="s">
        <v>571</v>
      </c>
      <c r="G40" s="3" t="s">
        <v>19</v>
      </c>
      <c r="H40" s="7">
        <v>158.76</v>
      </c>
      <c r="I40" s="62"/>
      <c r="J40" s="63"/>
      <c r="K40" s="5"/>
      <c r="L40" t="s">
        <v>0</v>
      </c>
    </row>
    <row r="41" spans="1:12" ht="116.25" customHeight="1" x14ac:dyDescent="0.25">
      <c r="A41" s="57" t="s">
        <v>69</v>
      </c>
      <c r="B41" s="59"/>
      <c r="C41" s="55" t="s">
        <v>70</v>
      </c>
      <c r="D41" s="56"/>
      <c r="E41" s="4" t="s">
        <v>33</v>
      </c>
      <c r="F41" s="4" t="s">
        <v>572</v>
      </c>
      <c r="G41" s="3" t="s">
        <v>19</v>
      </c>
      <c r="H41" s="7">
        <v>34.56</v>
      </c>
      <c r="I41" s="62"/>
      <c r="J41" s="63"/>
      <c r="K41" s="5"/>
      <c r="L41" t="s">
        <v>0</v>
      </c>
    </row>
    <row r="42" spans="1:12" ht="125.25" customHeight="1" x14ac:dyDescent="0.25">
      <c r="A42" s="57" t="s">
        <v>71</v>
      </c>
      <c r="B42" s="59"/>
      <c r="C42" s="55" t="s">
        <v>72</v>
      </c>
      <c r="D42" s="56"/>
      <c r="E42" s="4" t="s">
        <v>33</v>
      </c>
      <c r="F42" s="4" t="s">
        <v>573</v>
      </c>
      <c r="G42" s="3" t="s">
        <v>19</v>
      </c>
      <c r="H42" s="7">
        <v>6.3</v>
      </c>
      <c r="I42" s="62"/>
      <c r="J42" s="63"/>
      <c r="K42" s="5"/>
      <c r="L42" t="s">
        <v>0</v>
      </c>
    </row>
    <row r="43" spans="1:12" ht="123.75" customHeight="1" x14ac:dyDescent="0.25">
      <c r="A43" s="57" t="s">
        <v>73</v>
      </c>
      <c r="B43" s="59"/>
      <c r="C43" s="55" t="s">
        <v>74</v>
      </c>
      <c r="D43" s="56"/>
      <c r="E43" s="4" t="s">
        <v>33</v>
      </c>
      <c r="F43" s="4" t="s">
        <v>574</v>
      </c>
      <c r="G43" s="3" t="s">
        <v>19</v>
      </c>
      <c r="H43" s="7">
        <v>25.2</v>
      </c>
      <c r="I43" s="62"/>
      <c r="J43" s="63"/>
      <c r="K43" s="5"/>
      <c r="L43" t="s">
        <v>0</v>
      </c>
    </row>
    <row r="44" spans="1:12" ht="116.25" customHeight="1" x14ac:dyDescent="0.25">
      <c r="A44" s="57" t="s">
        <v>75</v>
      </c>
      <c r="B44" s="59"/>
      <c r="C44" s="55" t="s">
        <v>76</v>
      </c>
      <c r="D44" s="56"/>
      <c r="E44" s="4" t="s">
        <v>33</v>
      </c>
      <c r="F44" s="4" t="s">
        <v>575</v>
      </c>
      <c r="G44" s="3" t="s">
        <v>19</v>
      </c>
      <c r="H44" s="7">
        <v>39.69</v>
      </c>
      <c r="I44" s="62"/>
      <c r="J44" s="63"/>
      <c r="K44" s="5"/>
      <c r="L44" t="s">
        <v>0</v>
      </c>
    </row>
    <row r="45" spans="1:12" ht="123.75" customHeight="1" x14ac:dyDescent="0.25">
      <c r="A45" s="57" t="s">
        <v>77</v>
      </c>
      <c r="B45" s="59"/>
      <c r="C45" s="55" t="s">
        <v>78</v>
      </c>
      <c r="D45" s="56"/>
      <c r="E45" s="4" t="s">
        <v>33</v>
      </c>
      <c r="F45" s="4" t="s">
        <v>576</v>
      </c>
      <c r="G45" s="3" t="s">
        <v>19</v>
      </c>
      <c r="H45" s="7">
        <v>13.23</v>
      </c>
      <c r="I45" s="62"/>
      <c r="J45" s="63"/>
      <c r="K45" s="5"/>
      <c r="L45" t="s">
        <v>0</v>
      </c>
    </row>
    <row r="46" spans="1:12" ht="27.95" customHeight="1" x14ac:dyDescent="0.25">
      <c r="A46" s="75" t="s">
        <v>5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1" t="s">
        <v>0</v>
      </c>
    </row>
    <row r="47" spans="1:12" ht="17.100000000000001" customHeight="1" x14ac:dyDescent="0.25">
      <c r="A47" s="67" t="s">
        <v>0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1" t="s">
        <v>0</v>
      </c>
    </row>
    <row r="48" spans="1:12" ht="17.100000000000001" customHeight="1" x14ac:dyDescent="0.25">
      <c r="A48" s="52" t="s">
        <v>6</v>
      </c>
      <c r="B48" s="52"/>
      <c r="C48" s="52"/>
      <c r="D48" s="52"/>
      <c r="E48" s="52"/>
      <c r="F48" s="52"/>
      <c r="G48" s="52"/>
      <c r="H48" s="52"/>
      <c r="I48" s="52"/>
      <c r="J48" s="67" t="s">
        <v>79</v>
      </c>
      <c r="K48" s="67"/>
      <c r="L48" s="1" t="s">
        <v>0</v>
      </c>
    </row>
    <row r="49" spans="1:12" ht="17.100000000000001" customHeight="1" x14ac:dyDescent="0.25">
      <c r="A49" s="68" t="s">
        <v>1</v>
      </c>
      <c r="B49" s="69"/>
      <c r="C49" s="68" t="s">
        <v>8</v>
      </c>
      <c r="D49" s="69"/>
      <c r="E49" s="72" t="s">
        <v>9</v>
      </c>
      <c r="F49" s="72" t="s">
        <v>10</v>
      </c>
      <c r="G49" s="72" t="s">
        <v>11</v>
      </c>
      <c r="H49" s="72" t="s">
        <v>12</v>
      </c>
      <c r="I49" s="53" t="s">
        <v>13</v>
      </c>
      <c r="J49" s="74"/>
      <c r="K49" s="54"/>
      <c r="L49" s="6" t="s">
        <v>0</v>
      </c>
    </row>
    <row r="50" spans="1:12" ht="17.100000000000001" customHeight="1" x14ac:dyDescent="0.25">
      <c r="A50" s="70"/>
      <c r="B50" s="71"/>
      <c r="C50" s="70"/>
      <c r="D50" s="71"/>
      <c r="E50" s="73"/>
      <c r="F50" s="73"/>
      <c r="G50" s="73"/>
      <c r="H50" s="73"/>
      <c r="I50" s="53" t="s">
        <v>14</v>
      </c>
      <c r="J50" s="54"/>
      <c r="K50" s="2" t="s">
        <v>15</v>
      </c>
      <c r="L50" s="6" t="s">
        <v>0</v>
      </c>
    </row>
    <row r="51" spans="1:12" ht="123.75" customHeight="1" x14ac:dyDescent="0.25">
      <c r="A51" s="57" t="s">
        <v>80</v>
      </c>
      <c r="B51" s="59"/>
      <c r="C51" s="55" t="s">
        <v>81</v>
      </c>
      <c r="D51" s="56"/>
      <c r="E51" s="4" t="s">
        <v>33</v>
      </c>
      <c r="F51" s="4" t="s">
        <v>579</v>
      </c>
      <c r="G51" s="3" t="s">
        <v>19</v>
      </c>
      <c r="H51" s="7">
        <v>30.87</v>
      </c>
      <c r="I51" s="62"/>
      <c r="J51" s="63"/>
      <c r="K51" s="5"/>
      <c r="L51" t="s">
        <v>0</v>
      </c>
    </row>
    <row r="52" spans="1:12" ht="92.25" customHeight="1" x14ac:dyDescent="0.25">
      <c r="A52" s="57" t="s">
        <v>82</v>
      </c>
      <c r="B52" s="59"/>
      <c r="C52" s="55" t="s">
        <v>83</v>
      </c>
      <c r="D52" s="56"/>
      <c r="E52" s="4" t="s">
        <v>33</v>
      </c>
      <c r="F52" s="4" t="s">
        <v>577</v>
      </c>
      <c r="G52" s="3" t="s">
        <v>19</v>
      </c>
      <c r="H52" s="7">
        <v>3.15</v>
      </c>
      <c r="I52" s="62"/>
      <c r="J52" s="63"/>
      <c r="K52" s="5"/>
      <c r="L52" t="s">
        <v>0</v>
      </c>
    </row>
    <row r="53" spans="1:12" ht="114" customHeight="1" x14ac:dyDescent="0.25">
      <c r="A53" s="57" t="s">
        <v>84</v>
      </c>
      <c r="B53" s="59"/>
      <c r="C53" s="55" t="s">
        <v>85</v>
      </c>
      <c r="D53" s="56"/>
      <c r="E53" s="4" t="s">
        <v>33</v>
      </c>
      <c r="F53" s="4" t="s">
        <v>578</v>
      </c>
      <c r="G53" s="3" t="s">
        <v>19</v>
      </c>
      <c r="H53" s="7">
        <v>13.8</v>
      </c>
      <c r="I53" s="62"/>
      <c r="J53" s="63"/>
      <c r="K53" s="5"/>
      <c r="L53" t="s">
        <v>0</v>
      </c>
    </row>
    <row r="54" spans="1:12" ht="123" customHeight="1" x14ac:dyDescent="0.25">
      <c r="A54" s="57" t="s">
        <v>86</v>
      </c>
      <c r="B54" s="59"/>
      <c r="C54" s="55" t="s">
        <v>87</v>
      </c>
      <c r="D54" s="56"/>
      <c r="E54" s="4" t="s">
        <v>33</v>
      </c>
      <c r="F54" s="4" t="s">
        <v>580</v>
      </c>
      <c r="G54" s="3" t="s">
        <v>19</v>
      </c>
      <c r="H54" s="7">
        <v>9.3000000000000007</v>
      </c>
      <c r="I54" s="62"/>
      <c r="J54" s="63"/>
      <c r="K54" s="5"/>
      <c r="L54" t="s">
        <v>0</v>
      </c>
    </row>
    <row r="55" spans="1:12" ht="123.75" customHeight="1" x14ac:dyDescent="0.25">
      <c r="A55" s="57" t="s">
        <v>88</v>
      </c>
      <c r="B55" s="59"/>
      <c r="C55" s="55" t="s">
        <v>89</v>
      </c>
      <c r="D55" s="56"/>
      <c r="E55" s="4" t="s">
        <v>33</v>
      </c>
      <c r="F55" s="4" t="s">
        <v>581</v>
      </c>
      <c r="G55" s="3" t="s">
        <v>19</v>
      </c>
      <c r="H55" s="7">
        <v>8.2799999999999994</v>
      </c>
      <c r="I55" s="62"/>
      <c r="J55" s="63"/>
      <c r="K55" s="5"/>
      <c r="L55" t="s">
        <v>0</v>
      </c>
    </row>
    <row r="56" spans="1:12" ht="114" customHeight="1" x14ac:dyDescent="0.25">
      <c r="A56" s="57" t="s">
        <v>90</v>
      </c>
      <c r="B56" s="59"/>
      <c r="C56" s="55" t="s">
        <v>91</v>
      </c>
      <c r="D56" s="56"/>
      <c r="E56" s="4" t="s">
        <v>33</v>
      </c>
      <c r="F56" s="4" t="s">
        <v>582</v>
      </c>
      <c r="G56" s="3" t="s">
        <v>19</v>
      </c>
      <c r="H56" s="7">
        <v>5.58</v>
      </c>
      <c r="I56" s="62"/>
      <c r="J56" s="63"/>
      <c r="K56" s="5"/>
      <c r="L56" t="s">
        <v>0</v>
      </c>
    </row>
    <row r="57" spans="1:12" ht="116.25" customHeight="1" x14ac:dyDescent="0.25">
      <c r="A57" s="57" t="s">
        <v>92</v>
      </c>
      <c r="B57" s="59"/>
      <c r="C57" s="55" t="s">
        <v>93</v>
      </c>
      <c r="D57" s="56"/>
      <c r="E57" s="4" t="s">
        <v>33</v>
      </c>
      <c r="F57" s="4" t="s">
        <v>583</v>
      </c>
      <c r="G57" s="3" t="s">
        <v>19</v>
      </c>
      <c r="H57" s="7">
        <v>18.399999999999999</v>
      </c>
      <c r="I57" s="62"/>
      <c r="J57" s="63"/>
      <c r="K57" s="5"/>
      <c r="L57" t="s">
        <v>0</v>
      </c>
    </row>
    <row r="58" spans="1:12" ht="122.25" customHeight="1" x14ac:dyDescent="0.25">
      <c r="A58" s="57" t="s">
        <v>94</v>
      </c>
      <c r="B58" s="59"/>
      <c r="C58" s="55" t="s">
        <v>95</v>
      </c>
      <c r="D58" s="56"/>
      <c r="E58" s="4" t="s">
        <v>33</v>
      </c>
      <c r="F58" s="4" t="s">
        <v>584</v>
      </c>
      <c r="G58" s="3" t="s">
        <v>19</v>
      </c>
      <c r="H58" s="7">
        <v>72.45</v>
      </c>
      <c r="I58" s="62"/>
      <c r="J58" s="63"/>
      <c r="K58" s="5"/>
      <c r="L58" t="s">
        <v>0</v>
      </c>
    </row>
    <row r="59" spans="1:12" ht="20.100000000000001" customHeight="1" x14ac:dyDescent="0.25">
      <c r="A59" s="57" t="s">
        <v>96</v>
      </c>
      <c r="B59" s="59"/>
      <c r="C59" s="55" t="s">
        <v>97</v>
      </c>
      <c r="D59" s="56"/>
      <c r="E59" s="4" t="s">
        <v>33</v>
      </c>
      <c r="F59" s="4" t="s">
        <v>61</v>
      </c>
      <c r="G59" s="3" t="s">
        <v>19</v>
      </c>
      <c r="H59" s="7">
        <v>11.04</v>
      </c>
      <c r="I59" s="62"/>
      <c r="J59" s="63"/>
      <c r="K59" s="5"/>
      <c r="L59" t="s">
        <v>0</v>
      </c>
    </row>
    <row r="60" spans="1:12" ht="27.95" customHeight="1" x14ac:dyDescent="0.25">
      <c r="A60" s="75" t="s">
        <v>5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1" t="s">
        <v>0</v>
      </c>
    </row>
    <row r="61" spans="1:12" ht="17.100000000000001" customHeight="1" x14ac:dyDescent="0.25">
      <c r="A61" s="67" t="s">
        <v>0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1" t="s">
        <v>0</v>
      </c>
    </row>
    <row r="62" spans="1:12" ht="17.100000000000001" customHeight="1" x14ac:dyDescent="0.25">
      <c r="A62" s="52" t="s">
        <v>6</v>
      </c>
      <c r="B62" s="52"/>
      <c r="C62" s="52"/>
      <c r="D62" s="52"/>
      <c r="E62" s="52"/>
      <c r="F62" s="52"/>
      <c r="G62" s="52"/>
      <c r="H62" s="52"/>
      <c r="I62" s="52"/>
      <c r="J62" s="67" t="s">
        <v>98</v>
      </c>
      <c r="K62" s="67"/>
      <c r="L62" s="1" t="s">
        <v>0</v>
      </c>
    </row>
    <row r="63" spans="1:12" ht="17.100000000000001" customHeight="1" x14ac:dyDescent="0.25">
      <c r="A63" s="68" t="s">
        <v>1</v>
      </c>
      <c r="B63" s="69"/>
      <c r="C63" s="68" t="s">
        <v>8</v>
      </c>
      <c r="D63" s="69"/>
      <c r="E63" s="72" t="s">
        <v>9</v>
      </c>
      <c r="F63" s="72" t="s">
        <v>10</v>
      </c>
      <c r="G63" s="72" t="s">
        <v>11</v>
      </c>
      <c r="H63" s="72" t="s">
        <v>12</v>
      </c>
      <c r="I63" s="53" t="s">
        <v>13</v>
      </c>
      <c r="J63" s="74"/>
      <c r="K63" s="54"/>
      <c r="L63" s="6" t="s">
        <v>0</v>
      </c>
    </row>
    <row r="64" spans="1:12" ht="17.100000000000001" customHeight="1" x14ac:dyDescent="0.25">
      <c r="A64" s="70"/>
      <c r="B64" s="71"/>
      <c r="C64" s="70"/>
      <c r="D64" s="71"/>
      <c r="E64" s="73"/>
      <c r="F64" s="73"/>
      <c r="G64" s="73"/>
      <c r="H64" s="73"/>
      <c r="I64" s="53" t="s">
        <v>14</v>
      </c>
      <c r="J64" s="54"/>
      <c r="K64" s="2" t="s">
        <v>15</v>
      </c>
      <c r="L64" s="6" t="s">
        <v>0</v>
      </c>
    </row>
    <row r="65" spans="1:12" ht="105" customHeight="1" x14ac:dyDescent="0.25">
      <c r="A65" s="57" t="s">
        <v>0</v>
      </c>
      <c r="B65" s="59"/>
      <c r="C65" s="55" t="s">
        <v>0</v>
      </c>
      <c r="D65" s="56"/>
      <c r="E65" s="4" t="s">
        <v>0</v>
      </c>
      <c r="F65" s="4" t="s">
        <v>585</v>
      </c>
      <c r="G65" s="3" t="s">
        <v>0</v>
      </c>
      <c r="H65" s="5"/>
      <c r="I65" s="62"/>
      <c r="J65" s="63"/>
      <c r="K65" s="5"/>
      <c r="L65" t="s">
        <v>0</v>
      </c>
    </row>
    <row r="66" spans="1:12" ht="115.5" customHeight="1" x14ac:dyDescent="0.25">
      <c r="A66" s="57" t="s">
        <v>99</v>
      </c>
      <c r="B66" s="59"/>
      <c r="C66" s="55" t="s">
        <v>100</v>
      </c>
      <c r="D66" s="56"/>
      <c r="E66" s="4" t="s">
        <v>33</v>
      </c>
      <c r="F66" s="4" t="s">
        <v>586</v>
      </c>
      <c r="G66" s="3" t="s">
        <v>19</v>
      </c>
      <c r="H66" s="7">
        <v>6.9</v>
      </c>
      <c r="I66" s="62"/>
      <c r="J66" s="63"/>
      <c r="K66" s="5"/>
      <c r="L66" t="s">
        <v>0</v>
      </c>
    </row>
    <row r="67" spans="1:12" ht="115.5" customHeight="1" x14ac:dyDescent="0.25">
      <c r="A67" s="57" t="s">
        <v>101</v>
      </c>
      <c r="B67" s="59"/>
      <c r="C67" s="55" t="s">
        <v>102</v>
      </c>
      <c r="D67" s="56"/>
      <c r="E67" s="4" t="s">
        <v>33</v>
      </c>
      <c r="F67" s="4" t="s">
        <v>587</v>
      </c>
      <c r="G67" s="3" t="s">
        <v>19</v>
      </c>
      <c r="H67" s="7">
        <v>4.5999999999999996</v>
      </c>
      <c r="I67" s="62"/>
      <c r="J67" s="63"/>
      <c r="K67" s="5"/>
      <c r="L67" t="s">
        <v>0</v>
      </c>
    </row>
    <row r="68" spans="1:12" ht="117" customHeight="1" x14ac:dyDescent="0.25">
      <c r="A68" s="57" t="s">
        <v>103</v>
      </c>
      <c r="B68" s="59"/>
      <c r="C68" s="55" t="s">
        <v>104</v>
      </c>
      <c r="D68" s="56"/>
      <c r="E68" s="4" t="s">
        <v>33</v>
      </c>
      <c r="F68" s="4" t="s">
        <v>588</v>
      </c>
      <c r="G68" s="3" t="s">
        <v>19</v>
      </c>
      <c r="H68" s="7">
        <v>19.32</v>
      </c>
      <c r="I68" s="62"/>
      <c r="J68" s="63"/>
      <c r="K68" s="5"/>
      <c r="L68" t="s">
        <v>0</v>
      </c>
    </row>
    <row r="69" spans="1:12" ht="114.75" customHeight="1" x14ac:dyDescent="0.25">
      <c r="A69" s="57" t="s">
        <v>105</v>
      </c>
      <c r="B69" s="59"/>
      <c r="C69" s="55" t="s">
        <v>106</v>
      </c>
      <c r="D69" s="56"/>
      <c r="E69" s="4" t="s">
        <v>33</v>
      </c>
      <c r="F69" s="4" t="s">
        <v>589</v>
      </c>
      <c r="G69" s="3" t="s">
        <v>19</v>
      </c>
      <c r="H69" s="7">
        <v>14.49</v>
      </c>
      <c r="I69" s="62"/>
      <c r="J69" s="63"/>
      <c r="K69" s="5"/>
      <c r="L69" t="s">
        <v>0</v>
      </c>
    </row>
    <row r="70" spans="1:12" ht="112.5" customHeight="1" x14ac:dyDescent="0.25">
      <c r="A70" s="57" t="s">
        <v>107</v>
      </c>
      <c r="B70" s="59"/>
      <c r="C70" s="55" t="s">
        <v>108</v>
      </c>
      <c r="D70" s="56"/>
      <c r="E70" s="4" t="s">
        <v>33</v>
      </c>
      <c r="F70" s="4" t="s">
        <v>590</v>
      </c>
      <c r="G70" s="3" t="s">
        <v>19</v>
      </c>
      <c r="H70" s="7">
        <v>5.04</v>
      </c>
      <c r="I70" s="62"/>
      <c r="J70" s="63"/>
      <c r="K70" s="5"/>
      <c r="L70" t="s">
        <v>0</v>
      </c>
    </row>
    <row r="71" spans="1:12" ht="122.25" customHeight="1" x14ac:dyDescent="0.25">
      <c r="A71" s="57" t="s">
        <v>109</v>
      </c>
      <c r="B71" s="59"/>
      <c r="C71" s="55" t="s">
        <v>110</v>
      </c>
      <c r="D71" s="56"/>
      <c r="E71" s="4" t="s">
        <v>33</v>
      </c>
      <c r="F71" s="4" t="s">
        <v>591</v>
      </c>
      <c r="G71" s="3" t="s">
        <v>19</v>
      </c>
      <c r="H71" s="7">
        <v>7.5</v>
      </c>
      <c r="I71" s="62"/>
      <c r="J71" s="63"/>
      <c r="K71" s="5"/>
      <c r="L71" t="s">
        <v>0</v>
      </c>
    </row>
    <row r="72" spans="1:12" ht="117" customHeight="1" x14ac:dyDescent="0.25">
      <c r="A72" s="57" t="s">
        <v>111</v>
      </c>
      <c r="B72" s="59"/>
      <c r="C72" s="55" t="s">
        <v>112</v>
      </c>
      <c r="D72" s="56"/>
      <c r="E72" s="4" t="s">
        <v>33</v>
      </c>
      <c r="F72" s="4" t="s">
        <v>592</v>
      </c>
      <c r="G72" s="3" t="s">
        <v>19</v>
      </c>
      <c r="H72" s="7">
        <v>18</v>
      </c>
      <c r="I72" s="62"/>
      <c r="J72" s="63"/>
      <c r="K72" s="5"/>
      <c r="L72" t="s">
        <v>0</v>
      </c>
    </row>
    <row r="73" spans="1:12" ht="27.95" customHeight="1" x14ac:dyDescent="0.25">
      <c r="A73" s="57" t="s">
        <v>113</v>
      </c>
      <c r="B73" s="59"/>
      <c r="C73" s="55" t="s">
        <v>114</v>
      </c>
      <c r="D73" s="56"/>
      <c r="E73" s="4" t="s">
        <v>33</v>
      </c>
      <c r="F73" s="4" t="s">
        <v>115</v>
      </c>
      <c r="G73" s="3" t="s">
        <v>19</v>
      </c>
      <c r="H73" s="7">
        <v>7.8</v>
      </c>
      <c r="I73" s="62"/>
      <c r="J73" s="63"/>
      <c r="K73" s="5"/>
      <c r="L73" t="s">
        <v>0</v>
      </c>
    </row>
    <row r="74" spans="1:12" ht="27.95" customHeight="1" x14ac:dyDescent="0.25">
      <c r="A74" s="75" t="s">
        <v>5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1" t="s">
        <v>0</v>
      </c>
    </row>
    <row r="75" spans="1:12" ht="17.100000000000001" customHeight="1" x14ac:dyDescent="0.25">
      <c r="A75" s="67" t="s">
        <v>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1" t="s">
        <v>0</v>
      </c>
    </row>
    <row r="76" spans="1:12" ht="17.100000000000001" customHeight="1" x14ac:dyDescent="0.25">
      <c r="A76" s="52" t="s">
        <v>6</v>
      </c>
      <c r="B76" s="52"/>
      <c r="C76" s="52"/>
      <c r="D76" s="52"/>
      <c r="E76" s="52"/>
      <c r="F76" s="52"/>
      <c r="G76" s="52"/>
      <c r="H76" s="52"/>
      <c r="I76" s="52"/>
      <c r="J76" s="67" t="s">
        <v>116</v>
      </c>
      <c r="K76" s="67"/>
      <c r="L76" s="1" t="s">
        <v>0</v>
      </c>
    </row>
    <row r="77" spans="1:12" ht="17.100000000000001" customHeight="1" x14ac:dyDescent="0.25">
      <c r="A77" s="68" t="s">
        <v>1</v>
      </c>
      <c r="B77" s="69"/>
      <c r="C77" s="68" t="s">
        <v>8</v>
      </c>
      <c r="D77" s="69"/>
      <c r="E77" s="72" t="s">
        <v>9</v>
      </c>
      <c r="F77" s="72" t="s">
        <v>10</v>
      </c>
      <c r="G77" s="72" t="s">
        <v>11</v>
      </c>
      <c r="H77" s="72" t="s">
        <v>12</v>
      </c>
      <c r="I77" s="53" t="s">
        <v>13</v>
      </c>
      <c r="J77" s="74"/>
      <c r="K77" s="54"/>
      <c r="L77" s="6" t="s">
        <v>0</v>
      </c>
    </row>
    <row r="78" spans="1:12" ht="17.100000000000001" customHeight="1" x14ac:dyDescent="0.25">
      <c r="A78" s="70"/>
      <c r="B78" s="71"/>
      <c r="C78" s="70"/>
      <c r="D78" s="71"/>
      <c r="E78" s="73"/>
      <c r="F78" s="73"/>
      <c r="G78" s="73"/>
      <c r="H78" s="73"/>
      <c r="I78" s="53" t="s">
        <v>14</v>
      </c>
      <c r="J78" s="54"/>
      <c r="K78" s="2" t="s">
        <v>15</v>
      </c>
      <c r="L78" s="6" t="s">
        <v>0</v>
      </c>
    </row>
    <row r="79" spans="1:12" ht="101.25" customHeight="1" x14ac:dyDescent="0.25">
      <c r="A79" s="57" t="s">
        <v>0</v>
      </c>
      <c r="B79" s="59"/>
      <c r="C79" s="55" t="s">
        <v>0</v>
      </c>
      <c r="D79" s="56"/>
      <c r="E79" s="4" t="s">
        <v>0</v>
      </c>
      <c r="F79" s="4" t="s">
        <v>593</v>
      </c>
      <c r="G79" s="3" t="s">
        <v>0</v>
      </c>
      <c r="H79" s="5"/>
      <c r="I79" s="62"/>
      <c r="J79" s="63"/>
      <c r="K79" s="5"/>
      <c r="L79" t="s">
        <v>0</v>
      </c>
    </row>
    <row r="80" spans="1:12" ht="93" customHeight="1" x14ac:dyDescent="0.25">
      <c r="A80" s="57" t="s">
        <v>117</v>
      </c>
      <c r="B80" s="59"/>
      <c r="C80" s="55" t="s">
        <v>118</v>
      </c>
      <c r="D80" s="56"/>
      <c r="E80" s="4" t="s">
        <v>33</v>
      </c>
      <c r="F80" s="4" t="s">
        <v>594</v>
      </c>
      <c r="G80" s="3" t="s">
        <v>19</v>
      </c>
      <c r="H80" s="7">
        <v>10.14</v>
      </c>
      <c r="I80" s="62"/>
      <c r="J80" s="63"/>
      <c r="K80" s="5"/>
      <c r="L80" t="s">
        <v>0</v>
      </c>
    </row>
    <row r="81" spans="1:12" ht="124.5" customHeight="1" x14ac:dyDescent="0.25">
      <c r="A81" s="57" t="s">
        <v>119</v>
      </c>
      <c r="B81" s="59"/>
      <c r="C81" s="55" t="s">
        <v>120</v>
      </c>
      <c r="D81" s="56"/>
      <c r="E81" s="4" t="s">
        <v>33</v>
      </c>
      <c r="F81" s="4" t="s">
        <v>595</v>
      </c>
      <c r="G81" s="3" t="s">
        <v>19</v>
      </c>
      <c r="H81" s="7">
        <v>117</v>
      </c>
      <c r="I81" s="62"/>
      <c r="J81" s="63"/>
      <c r="K81" s="5"/>
      <c r="L81" t="s">
        <v>0</v>
      </c>
    </row>
    <row r="82" spans="1:12" ht="115.5" customHeight="1" x14ac:dyDescent="0.25">
      <c r="A82" s="57" t="s">
        <v>121</v>
      </c>
      <c r="B82" s="59"/>
      <c r="C82" s="55" t="s">
        <v>122</v>
      </c>
      <c r="D82" s="56"/>
      <c r="E82" s="4" t="s">
        <v>33</v>
      </c>
      <c r="F82" s="4" t="s">
        <v>596</v>
      </c>
      <c r="G82" s="3" t="s">
        <v>19</v>
      </c>
      <c r="H82" s="7">
        <v>37.44</v>
      </c>
      <c r="I82" s="62"/>
      <c r="J82" s="63"/>
      <c r="K82" s="5"/>
      <c r="L82" t="s">
        <v>0</v>
      </c>
    </row>
    <row r="83" spans="1:12" ht="115.5" customHeight="1" x14ac:dyDescent="0.25">
      <c r="A83" s="57" t="s">
        <v>123</v>
      </c>
      <c r="B83" s="59"/>
      <c r="C83" s="55" t="s">
        <v>124</v>
      </c>
      <c r="D83" s="56"/>
      <c r="E83" s="4" t="s">
        <v>33</v>
      </c>
      <c r="F83" s="4" t="s">
        <v>597</v>
      </c>
      <c r="G83" s="3" t="s">
        <v>19</v>
      </c>
      <c r="H83" s="7">
        <v>21.84</v>
      </c>
      <c r="I83" s="62"/>
      <c r="J83" s="63"/>
      <c r="K83" s="5"/>
      <c r="L83" t="s">
        <v>0</v>
      </c>
    </row>
    <row r="84" spans="1:12" ht="117.75" customHeight="1" x14ac:dyDescent="0.25">
      <c r="A84" s="57" t="s">
        <v>125</v>
      </c>
      <c r="B84" s="59"/>
      <c r="C84" s="55" t="s">
        <v>126</v>
      </c>
      <c r="D84" s="56"/>
      <c r="E84" s="4" t="s">
        <v>33</v>
      </c>
      <c r="F84" s="4" t="s">
        <v>598</v>
      </c>
      <c r="G84" s="3" t="s">
        <v>19</v>
      </c>
      <c r="H84" s="7">
        <v>17.16</v>
      </c>
      <c r="I84" s="62"/>
      <c r="J84" s="63"/>
      <c r="K84" s="5"/>
      <c r="L84" t="s">
        <v>0</v>
      </c>
    </row>
    <row r="85" spans="1:12" ht="113.25" customHeight="1" x14ac:dyDescent="0.25">
      <c r="A85" s="57" t="s">
        <v>127</v>
      </c>
      <c r="B85" s="59"/>
      <c r="C85" s="55" t="s">
        <v>128</v>
      </c>
      <c r="D85" s="56"/>
      <c r="E85" s="4" t="s">
        <v>33</v>
      </c>
      <c r="F85" s="4" t="s">
        <v>599</v>
      </c>
      <c r="G85" s="3" t="s">
        <v>19</v>
      </c>
      <c r="H85" s="7">
        <v>8.4</v>
      </c>
      <c r="I85" s="62"/>
      <c r="J85" s="63"/>
      <c r="K85" s="5"/>
      <c r="L85" t="s">
        <v>0</v>
      </c>
    </row>
    <row r="86" spans="1:12" ht="92.25" customHeight="1" x14ac:dyDescent="0.25">
      <c r="A86" s="57" t="s">
        <v>129</v>
      </c>
      <c r="B86" s="59"/>
      <c r="C86" s="55" t="s">
        <v>130</v>
      </c>
      <c r="D86" s="56"/>
      <c r="E86" s="4" t="s">
        <v>33</v>
      </c>
      <c r="F86" s="4" t="s">
        <v>600</v>
      </c>
      <c r="G86" s="3" t="s">
        <v>19</v>
      </c>
      <c r="H86" s="7">
        <v>3.08</v>
      </c>
      <c r="I86" s="62"/>
      <c r="J86" s="63"/>
      <c r="K86" s="5"/>
      <c r="L86" t="s">
        <v>0</v>
      </c>
    </row>
    <row r="87" spans="1:12" ht="121.5" customHeight="1" x14ac:dyDescent="0.25">
      <c r="A87" s="57" t="s">
        <v>131</v>
      </c>
      <c r="B87" s="59"/>
      <c r="C87" s="55" t="s">
        <v>132</v>
      </c>
      <c r="D87" s="56"/>
      <c r="E87" s="4" t="s">
        <v>603</v>
      </c>
      <c r="F87" s="4" t="s">
        <v>602</v>
      </c>
      <c r="G87" s="3" t="s">
        <v>19</v>
      </c>
      <c r="H87" s="7">
        <v>4.83</v>
      </c>
      <c r="I87" s="62"/>
      <c r="J87" s="63"/>
      <c r="K87" s="5"/>
      <c r="L87" t="s">
        <v>0</v>
      </c>
    </row>
    <row r="88" spans="1:12" ht="20.100000000000001" customHeight="1" x14ac:dyDescent="0.25">
      <c r="A88" s="57" t="s">
        <v>0</v>
      </c>
      <c r="B88" s="59"/>
      <c r="C88" s="55" t="s">
        <v>0</v>
      </c>
      <c r="D88" s="56"/>
      <c r="E88" s="4" t="s">
        <v>133</v>
      </c>
      <c r="F88" s="4" t="s">
        <v>0</v>
      </c>
      <c r="G88" s="3" t="s">
        <v>0</v>
      </c>
      <c r="H88" s="5"/>
      <c r="I88" s="62"/>
      <c r="J88" s="63"/>
      <c r="K88" s="5"/>
      <c r="L88" t="s">
        <v>0</v>
      </c>
    </row>
    <row r="89" spans="1:12" ht="27.95" customHeight="1" x14ac:dyDescent="0.25">
      <c r="A89" s="57" t="s">
        <v>134</v>
      </c>
      <c r="B89" s="59"/>
      <c r="C89" s="55" t="s">
        <v>135</v>
      </c>
      <c r="D89" s="56"/>
      <c r="E89" s="4" t="s">
        <v>136</v>
      </c>
      <c r="F89" s="4" t="s">
        <v>601</v>
      </c>
      <c r="G89" s="3" t="s">
        <v>19</v>
      </c>
      <c r="H89" s="7">
        <v>219.24</v>
      </c>
      <c r="I89" s="62"/>
      <c r="J89" s="63"/>
      <c r="K89" s="5"/>
      <c r="L89" t="s">
        <v>0</v>
      </c>
    </row>
    <row r="90" spans="1:12" ht="27.95" customHeight="1" x14ac:dyDescent="0.25">
      <c r="A90" s="75" t="s">
        <v>5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1" t="s">
        <v>0</v>
      </c>
    </row>
    <row r="91" spans="1:12" ht="17.100000000000001" customHeight="1" x14ac:dyDescent="0.25">
      <c r="A91" s="67" t="s">
        <v>0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1" t="s">
        <v>0</v>
      </c>
    </row>
    <row r="92" spans="1:12" ht="17.100000000000001" customHeight="1" x14ac:dyDescent="0.25">
      <c r="A92" s="52" t="s">
        <v>6</v>
      </c>
      <c r="B92" s="52"/>
      <c r="C92" s="52"/>
      <c r="D92" s="52"/>
      <c r="E92" s="52"/>
      <c r="F92" s="52"/>
      <c r="G92" s="52"/>
      <c r="H92" s="52"/>
      <c r="I92" s="52"/>
      <c r="J92" s="67" t="s">
        <v>137</v>
      </c>
      <c r="K92" s="67"/>
      <c r="L92" s="1" t="s">
        <v>0</v>
      </c>
    </row>
    <row r="93" spans="1:12" ht="17.100000000000001" customHeight="1" x14ac:dyDescent="0.25">
      <c r="A93" s="68" t="s">
        <v>1</v>
      </c>
      <c r="B93" s="69"/>
      <c r="C93" s="68" t="s">
        <v>8</v>
      </c>
      <c r="D93" s="69"/>
      <c r="E93" s="72" t="s">
        <v>9</v>
      </c>
      <c r="F93" s="72" t="s">
        <v>10</v>
      </c>
      <c r="G93" s="72" t="s">
        <v>11</v>
      </c>
      <c r="H93" s="72" t="s">
        <v>12</v>
      </c>
      <c r="I93" s="53" t="s">
        <v>13</v>
      </c>
      <c r="J93" s="74"/>
      <c r="K93" s="54"/>
      <c r="L93" s="6" t="s">
        <v>0</v>
      </c>
    </row>
    <row r="94" spans="1:12" ht="17.100000000000001" customHeight="1" x14ac:dyDescent="0.25">
      <c r="A94" s="70"/>
      <c r="B94" s="71"/>
      <c r="C94" s="70"/>
      <c r="D94" s="71"/>
      <c r="E94" s="73"/>
      <c r="F94" s="73"/>
      <c r="G94" s="73"/>
      <c r="H94" s="73"/>
      <c r="I94" s="53" t="s">
        <v>14</v>
      </c>
      <c r="J94" s="54"/>
      <c r="K94" s="2" t="s">
        <v>15</v>
      </c>
      <c r="L94" s="6" t="s">
        <v>0</v>
      </c>
    </row>
    <row r="95" spans="1:12" ht="0" hidden="1" customHeight="1" x14ac:dyDescent="0.25">
      <c r="A95" s="57" t="s">
        <v>0</v>
      </c>
      <c r="B95" s="59"/>
      <c r="C95" s="55" t="s">
        <v>0</v>
      </c>
      <c r="D95" s="56"/>
      <c r="E95" s="4" t="s">
        <v>0</v>
      </c>
      <c r="F95" s="4" t="s">
        <v>0</v>
      </c>
      <c r="G95" s="3" t="s">
        <v>0</v>
      </c>
      <c r="H95" s="5"/>
      <c r="I95" s="62"/>
      <c r="J95" s="63"/>
      <c r="K95" s="5"/>
      <c r="L95" t="s">
        <v>0</v>
      </c>
    </row>
    <row r="96" spans="1:12" ht="51.2" customHeight="1" x14ac:dyDescent="0.25">
      <c r="A96" s="57" t="s">
        <v>138</v>
      </c>
      <c r="B96" s="59"/>
      <c r="C96" s="55" t="s">
        <v>139</v>
      </c>
      <c r="D96" s="56"/>
      <c r="E96" s="4" t="s">
        <v>136</v>
      </c>
      <c r="F96" s="4" t="s">
        <v>140</v>
      </c>
      <c r="G96" s="3" t="s">
        <v>19</v>
      </c>
      <c r="H96" s="7">
        <v>2.94</v>
      </c>
      <c r="I96" s="62"/>
      <c r="J96" s="63"/>
      <c r="K96" s="5"/>
      <c r="L96" t="s">
        <v>0</v>
      </c>
    </row>
    <row r="97" spans="1:12" ht="51.2" customHeight="1" x14ac:dyDescent="0.25">
      <c r="A97" s="57" t="s">
        <v>141</v>
      </c>
      <c r="B97" s="59"/>
      <c r="C97" s="55" t="s">
        <v>142</v>
      </c>
      <c r="D97" s="56"/>
      <c r="E97" s="4" t="s">
        <v>136</v>
      </c>
      <c r="F97" s="4" t="s">
        <v>143</v>
      </c>
      <c r="G97" s="3" t="s">
        <v>19</v>
      </c>
      <c r="H97" s="7">
        <v>3.3</v>
      </c>
      <c r="I97" s="62"/>
      <c r="J97" s="63"/>
      <c r="K97" s="5"/>
      <c r="L97" t="s">
        <v>0</v>
      </c>
    </row>
    <row r="98" spans="1:12" ht="27.95" customHeight="1" x14ac:dyDescent="0.25">
      <c r="A98" s="57" t="s">
        <v>144</v>
      </c>
      <c r="B98" s="59"/>
      <c r="C98" s="55" t="s">
        <v>145</v>
      </c>
      <c r="D98" s="56"/>
      <c r="E98" s="4" t="s">
        <v>146</v>
      </c>
      <c r="F98" s="4" t="s">
        <v>147</v>
      </c>
      <c r="G98" s="3" t="s">
        <v>19</v>
      </c>
      <c r="H98" s="7">
        <v>600.71799999999996</v>
      </c>
      <c r="I98" s="62"/>
      <c r="J98" s="63"/>
      <c r="K98" s="5"/>
      <c r="L98" t="s">
        <v>0</v>
      </c>
    </row>
    <row r="99" spans="1:12" s="8" customFormat="1" ht="20.100000000000001" customHeight="1" x14ac:dyDescent="0.25">
      <c r="A99" s="64" t="s">
        <v>538</v>
      </c>
      <c r="B99" s="65"/>
      <c r="C99" s="65"/>
      <c r="D99" s="65"/>
      <c r="E99" s="65"/>
      <c r="F99" s="65"/>
      <c r="G99" s="65"/>
      <c r="H99" s="65"/>
      <c r="I99" s="65"/>
      <c r="J99" s="65"/>
      <c r="K99" s="66"/>
      <c r="L99" s="8" t="s">
        <v>16</v>
      </c>
    </row>
    <row r="100" spans="1:12" ht="20.100000000000001" customHeight="1" x14ac:dyDescent="0.25">
      <c r="A100" s="57" t="s">
        <v>0</v>
      </c>
      <c r="B100" s="59"/>
      <c r="C100" s="55" t="s">
        <v>0</v>
      </c>
      <c r="D100" s="56"/>
      <c r="E100" s="4" t="s">
        <v>21</v>
      </c>
      <c r="F100" s="4" t="s">
        <v>0</v>
      </c>
      <c r="G100" s="3" t="s">
        <v>0</v>
      </c>
      <c r="H100" s="5"/>
      <c r="I100" s="62"/>
      <c r="J100" s="63"/>
      <c r="K100" s="5"/>
      <c r="L100" t="s">
        <v>0</v>
      </c>
    </row>
    <row r="101" spans="1:12" ht="92.25" customHeight="1" x14ac:dyDescent="0.25">
      <c r="A101" s="57" t="s">
        <v>148</v>
      </c>
      <c r="B101" s="59"/>
      <c r="C101" s="55" t="s">
        <v>149</v>
      </c>
      <c r="D101" s="56"/>
      <c r="E101" s="4" t="s">
        <v>24</v>
      </c>
      <c r="F101" s="4" t="s">
        <v>743</v>
      </c>
      <c r="G101" s="3" t="s">
        <v>19</v>
      </c>
      <c r="H101" s="7">
        <v>18</v>
      </c>
      <c r="I101" s="62"/>
      <c r="J101" s="63"/>
      <c r="K101" s="5"/>
      <c r="L101" t="s">
        <v>0</v>
      </c>
    </row>
    <row r="102" spans="1:12" ht="101.25" customHeight="1" x14ac:dyDescent="0.25">
      <c r="A102" s="57" t="s">
        <v>150</v>
      </c>
      <c r="B102" s="59"/>
      <c r="C102" s="55" t="s">
        <v>151</v>
      </c>
      <c r="D102" s="56"/>
      <c r="E102" s="4" t="s">
        <v>24</v>
      </c>
      <c r="F102" s="4" t="s">
        <v>744</v>
      </c>
      <c r="G102" s="3" t="s">
        <v>19</v>
      </c>
      <c r="H102" s="7">
        <v>6.3</v>
      </c>
      <c r="I102" s="62"/>
      <c r="J102" s="63"/>
      <c r="K102" s="5"/>
      <c r="L102" t="s">
        <v>0</v>
      </c>
    </row>
    <row r="103" spans="1:12" ht="20.100000000000001" customHeight="1" x14ac:dyDescent="0.25">
      <c r="A103" s="57" t="s">
        <v>4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9"/>
      <c r="L103" t="s">
        <v>18</v>
      </c>
    </row>
    <row r="104" spans="1:12" ht="20.100000000000001" customHeight="1" x14ac:dyDescent="0.25">
      <c r="A104" s="57" t="s">
        <v>0</v>
      </c>
      <c r="B104" s="59"/>
      <c r="C104" s="55" t="s">
        <v>0</v>
      </c>
      <c r="D104" s="56"/>
      <c r="E104" s="4" t="s">
        <v>25</v>
      </c>
      <c r="F104" s="4" t="s">
        <v>0</v>
      </c>
      <c r="G104" s="3" t="s">
        <v>0</v>
      </c>
      <c r="H104" s="5"/>
      <c r="I104" s="62"/>
      <c r="J104" s="63"/>
      <c r="K104" s="5"/>
      <c r="L104" t="s">
        <v>0</v>
      </c>
    </row>
    <row r="105" spans="1:12" ht="119.25" customHeight="1" x14ac:dyDescent="0.25">
      <c r="A105" s="57" t="s">
        <v>152</v>
      </c>
      <c r="B105" s="59"/>
      <c r="C105" s="55" t="s">
        <v>153</v>
      </c>
      <c r="D105" s="56"/>
      <c r="E105" s="4" t="s">
        <v>25</v>
      </c>
      <c r="F105" s="4" t="s">
        <v>742</v>
      </c>
      <c r="G105" s="3" t="s">
        <v>19</v>
      </c>
      <c r="H105" s="7">
        <v>11.88</v>
      </c>
      <c r="I105" s="62"/>
      <c r="J105" s="63"/>
      <c r="K105" s="5"/>
      <c r="L105" t="s">
        <v>0</v>
      </c>
    </row>
    <row r="106" spans="1:12" s="17" customFormat="1" ht="143.25" customHeight="1" x14ac:dyDescent="0.25">
      <c r="A106" s="86" t="s">
        <v>154</v>
      </c>
      <c r="B106" s="87"/>
      <c r="C106" s="88" t="s">
        <v>155</v>
      </c>
      <c r="D106" s="89"/>
      <c r="E106" s="20" t="s">
        <v>25</v>
      </c>
      <c r="F106" s="20" t="s">
        <v>604</v>
      </c>
      <c r="G106" s="21" t="s">
        <v>19</v>
      </c>
      <c r="H106" s="22">
        <v>7.26</v>
      </c>
      <c r="I106" s="90"/>
      <c r="J106" s="91"/>
      <c r="K106" s="23"/>
      <c r="L106" s="17" t="s">
        <v>0</v>
      </c>
    </row>
    <row r="107" spans="1:12" ht="117.75" customHeight="1" x14ac:dyDescent="0.25">
      <c r="A107" s="57" t="s">
        <v>156</v>
      </c>
      <c r="B107" s="59"/>
      <c r="C107" s="55" t="s">
        <v>157</v>
      </c>
      <c r="D107" s="56"/>
      <c r="E107" s="4" t="s">
        <v>25</v>
      </c>
      <c r="F107" s="4" t="s">
        <v>605</v>
      </c>
      <c r="G107" s="3" t="s">
        <v>19</v>
      </c>
      <c r="H107" s="7">
        <v>17.82</v>
      </c>
      <c r="I107" s="62"/>
      <c r="J107" s="63"/>
      <c r="K107" s="5"/>
      <c r="L107" t="s">
        <v>0</v>
      </c>
    </row>
    <row r="108" spans="1:12" ht="20.100000000000001" customHeight="1" x14ac:dyDescent="0.25">
      <c r="A108" s="57" t="s">
        <v>0</v>
      </c>
      <c r="B108" s="59"/>
      <c r="C108" s="55" t="s">
        <v>0</v>
      </c>
      <c r="D108" s="56"/>
      <c r="E108" s="4" t="s">
        <v>30</v>
      </c>
      <c r="F108" s="4" t="s">
        <v>0</v>
      </c>
      <c r="G108" s="3" t="s">
        <v>0</v>
      </c>
      <c r="H108" s="5"/>
      <c r="I108" s="62"/>
      <c r="J108" s="63"/>
      <c r="K108" s="5"/>
      <c r="L108" t="s">
        <v>0</v>
      </c>
    </row>
    <row r="109" spans="1:12" ht="90.75" customHeight="1" x14ac:dyDescent="0.25">
      <c r="A109" s="57" t="s">
        <v>158</v>
      </c>
      <c r="B109" s="59"/>
      <c r="C109" s="55" t="s">
        <v>159</v>
      </c>
      <c r="D109" s="56"/>
      <c r="E109" s="4" t="s">
        <v>33</v>
      </c>
      <c r="F109" s="4" t="s">
        <v>606</v>
      </c>
      <c r="G109" s="3" t="s">
        <v>19</v>
      </c>
      <c r="H109" s="7">
        <v>2.34</v>
      </c>
      <c r="I109" s="62"/>
      <c r="J109" s="63"/>
      <c r="K109" s="5"/>
      <c r="L109" t="s">
        <v>0</v>
      </c>
    </row>
    <row r="110" spans="1:12" ht="103.5" customHeight="1" x14ac:dyDescent="0.25">
      <c r="A110" s="57" t="s">
        <v>160</v>
      </c>
      <c r="B110" s="59"/>
      <c r="C110" s="55" t="s">
        <v>161</v>
      </c>
      <c r="D110" s="56"/>
      <c r="E110" s="4" t="s">
        <v>33</v>
      </c>
      <c r="F110" s="4" t="s">
        <v>607</v>
      </c>
      <c r="G110" s="3" t="s">
        <v>19</v>
      </c>
      <c r="H110" s="7">
        <v>1.26</v>
      </c>
      <c r="I110" s="62"/>
      <c r="J110" s="63"/>
      <c r="K110" s="5"/>
      <c r="L110" t="s">
        <v>0</v>
      </c>
    </row>
    <row r="111" spans="1:12" ht="81.75" customHeight="1" x14ac:dyDescent="0.25">
      <c r="A111" s="57" t="s">
        <v>162</v>
      </c>
      <c r="B111" s="59"/>
      <c r="C111" s="55" t="s">
        <v>163</v>
      </c>
      <c r="D111" s="56"/>
      <c r="E111" s="4" t="s">
        <v>33</v>
      </c>
      <c r="F111" s="4" t="s">
        <v>608</v>
      </c>
      <c r="G111" s="3" t="s">
        <v>19</v>
      </c>
      <c r="H111" s="7">
        <v>16.5</v>
      </c>
      <c r="I111" s="62"/>
      <c r="J111" s="63"/>
      <c r="K111" s="5"/>
      <c r="L111" t="s">
        <v>0</v>
      </c>
    </row>
    <row r="112" spans="1:12" ht="27.95" customHeight="1" x14ac:dyDescent="0.25">
      <c r="A112" s="75" t="s">
        <v>5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1" t="s">
        <v>0</v>
      </c>
    </row>
    <row r="113" spans="1:12" ht="17.100000000000001" customHeight="1" x14ac:dyDescent="0.25">
      <c r="A113" s="67" t="s">
        <v>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1" t="s">
        <v>0</v>
      </c>
    </row>
    <row r="114" spans="1:12" ht="17.100000000000001" customHeight="1" x14ac:dyDescent="0.25">
      <c r="A114" s="52" t="s">
        <v>6</v>
      </c>
      <c r="B114" s="52"/>
      <c r="C114" s="52"/>
      <c r="D114" s="52"/>
      <c r="E114" s="52"/>
      <c r="F114" s="52"/>
      <c r="G114" s="52"/>
      <c r="H114" s="52"/>
      <c r="I114" s="52"/>
      <c r="J114" s="67" t="s">
        <v>164</v>
      </c>
      <c r="K114" s="67"/>
      <c r="L114" s="1" t="s">
        <v>0</v>
      </c>
    </row>
    <row r="115" spans="1:12" ht="17.100000000000001" customHeight="1" x14ac:dyDescent="0.25">
      <c r="A115" s="68" t="s">
        <v>1</v>
      </c>
      <c r="B115" s="69"/>
      <c r="C115" s="68" t="s">
        <v>8</v>
      </c>
      <c r="D115" s="69"/>
      <c r="E115" s="72" t="s">
        <v>9</v>
      </c>
      <c r="F115" s="72" t="s">
        <v>10</v>
      </c>
      <c r="G115" s="72" t="s">
        <v>11</v>
      </c>
      <c r="H115" s="72" t="s">
        <v>12</v>
      </c>
      <c r="I115" s="53" t="s">
        <v>13</v>
      </c>
      <c r="J115" s="74"/>
      <c r="K115" s="54"/>
      <c r="L115" s="6" t="s">
        <v>0</v>
      </c>
    </row>
    <row r="116" spans="1:12" ht="17.100000000000001" customHeight="1" x14ac:dyDescent="0.25">
      <c r="A116" s="70"/>
      <c r="B116" s="71"/>
      <c r="C116" s="70"/>
      <c r="D116" s="71"/>
      <c r="E116" s="73"/>
      <c r="F116" s="73"/>
      <c r="G116" s="73"/>
      <c r="H116" s="73"/>
      <c r="I116" s="53" t="s">
        <v>14</v>
      </c>
      <c r="J116" s="54"/>
      <c r="K116" s="2" t="s">
        <v>15</v>
      </c>
      <c r="L116" s="6" t="s">
        <v>0</v>
      </c>
    </row>
    <row r="117" spans="1:12" ht="95.25" customHeight="1" x14ac:dyDescent="0.25">
      <c r="A117" s="57" t="s">
        <v>165</v>
      </c>
      <c r="B117" s="59"/>
      <c r="C117" s="55" t="s">
        <v>166</v>
      </c>
      <c r="D117" s="56"/>
      <c r="E117" s="4" t="s">
        <v>33</v>
      </c>
      <c r="F117" s="4" t="s">
        <v>609</v>
      </c>
      <c r="G117" s="3" t="s">
        <v>19</v>
      </c>
      <c r="H117" s="7">
        <v>8.4</v>
      </c>
      <c r="I117" s="62"/>
      <c r="J117" s="63"/>
      <c r="K117" s="5"/>
      <c r="L117" t="s">
        <v>0</v>
      </c>
    </row>
    <row r="118" spans="1:12" ht="96.75" customHeight="1" x14ac:dyDescent="0.25">
      <c r="A118" s="57" t="s">
        <v>167</v>
      </c>
      <c r="B118" s="59"/>
      <c r="C118" s="55" t="s">
        <v>168</v>
      </c>
      <c r="D118" s="56"/>
      <c r="E118" s="4" t="s">
        <v>33</v>
      </c>
      <c r="F118" s="4" t="s">
        <v>610</v>
      </c>
      <c r="G118" s="3" t="s">
        <v>19</v>
      </c>
      <c r="H118" s="7">
        <v>31.5</v>
      </c>
      <c r="I118" s="62"/>
      <c r="J118" s="63"/>
      <c r="K118" s="5"/>
      <c r="L118" t="s">
        <v>0</v>
      </c>
    </row>
    <row r="119" spans="1:12" ht="96" customHeight="1" x14ac:dyDescent="0.25">
      <c r="A119" s="57" t="s">
        <v>169</v>
      </c>
      <c r="B119" s="59"/>
      <c r="C119" s="55" t="s">
        <v>170</v>
      </c>
      <c r="D119" s="56"/>
      <c r="E119" s="4" t="s">
        <v>33</v>
      </c>
      <c r="F119" s="4" t="s">
        <v>611</v>
      </c>
      <c r="G119" s="3" t="s">
        <v>19</v>
      </c>
      <c r="H119" s="7">
        <v>9.3000000000000007</v>
      </c>
      <c r="I119" s="62"/>
      <c r="J119" s="63"/>
      <c r="K119" s="5"/>
      <c r="L119" t="s">
        <v>0</v>
      </c>
    </row>
    <row r="120" spans="1:12" ht="100.5" customHeight="1" x14ac:dyDescent="0.25">
      <c r="A120" s="57" t="s">
        <v>171</v>
      </c>
      <c r="B120" s="59"/>
      <c r="C120" s="55" t="s">
        <v>172</v>
      </c>
      <c r="D120" s="56"/>
      <c r="E120" s="4" t="s">
        <v>33</v>
      </c>
      <c r="F120" s="4" t="s">
        <v>612</v>
      </c>
      <c r="G120" s="3" t="s">
        <v>19</v>
      </c>
      <c r="H120" s="7">
        <v>11.34</v>
      </c>
      <c r="I120" s="62"/>
      <c r="J120" s="63"/>
      <c r="K120" s="5"/>
      <c r="L120" t="s">
        <v>0</v>
      </c>
    </row>
    <row r="121" spans="1:12" ht="90.75" customHeight="1" x14ac:dyDescent="0.25">
      <c r="A121" s="57" t="s">
        <v>173</v>
      </c>
      <c r="B121" s="59"/>
      <c r="C121" s="55" t="s">
        <v>174</v>
      </c>
      <c r="D121" s="56"/>
      <c r="E121" s="4" t="s">
        <v>33</v>
      </c>
      <c r="F121" s="4" t="s">
        <v>613</v>
      </c>
      <c r="G121" s="3" t="s">
        <v>19</v>
      </c>
      <c r="H121" s="7">
        <v>3.96</v>
      </c>
      <c r="I121" s="62"/>
      <c r="J121" s="63"/>
      <c r="K121" s="5"/>
      <c r="L121" t="s">
        <v>0</v>
      </c>
    </row>
    <row r="122" spans="1:12" ht="91.5" customHeight="1" x14ac:dyDescent="0.25">
      <c r="A122" s="57" t="s">
        <v>175</v>
      </c>
      <c r="B122" s="59"/>
      <c r="C122" s="55" t="s">
        <v>176</v>
      </c>
      <c r="D122" s="56"/>
      <c r="E122" s="4" t="s">
        <v>33</v>
      </c>
      <c r="F122" s="4" t="s">
        <v>614</v>
      </c>
      <c r="G122" s="3" t="s">
        <v>19</v>
      </c>
      <c r="H122" s="7">
        <v>4.1399999999999997</v>
      </c>
      <c r="I122" s="62"/>
      <c r="J122" s="63"/>
      <c r="K122" s="5"/>
      <c r="L122" t="s">
        <v>0</v>
      </c>
    </row>
    <row r="123" spans="1:12" ht="96.75" customHeight="1" x14ac:dyDescent="0.25">
      <c r="A123" s="57" t="s">
        <v>177</v>
      </c>
      <c r="B123" s="59"/>
      <c r="C123" s="55" t="s">
        <v>178</v>
      </c>
      <c r="D123" s="56"/>
      <c r="E123" s="4" t="s">
        <v>33</v>
      </c>
      <c r="F123" s="4" t="s">
        <v>615</v>
      </c>
      <c r="G123" s="3" t="s">
        <v>19</v>
      </c>
      <c r="H123" s="7">
        <v>5.28</v>
      </c>
      <c r="I123" s="62"/>
      <c r="J123" s="63"/>
      <c r="K123" s="5"/>
      <c r="L123" t="s">
        <v>0</v>
      </c>
    </row>
    <row r="124" spans="1:12" ht="100.5" customHeight="1" x14ac:dyDescent="0.25">
      <c r="A124" s="57" t="s">
        <v>179</v>
      </c>
      <c r="B124" s="59"/>
      <c r="C124" s="55" t="s">
        <v>180</v>
      </c>
      <c r="D124" s="56"/>
      <c r="E124" s="4" t="s">
        <v>33</v>
      </c>
      <c r="F124" s="4" t="s">
        <v>616</v>
      </c>
      <c r="G124" s="3" t="s">
        <v>19</v>
      </c>
      <c r="H124" s="7">
        <v>10.92</v>
      </c>
      <c r="I124" s="62"/>
      <c r="J124" s="63"/>
      <c r="K124" s="5"/>
      <c r="L124" t="s">
        <v>0</v>
      </c>
    </row>
    <row r="125" spans="1:12" ht="98.25" customHeight="1" x14ac:dyDescent="0.25">
      <c r="A125" s="57" t="s">
        <v>181</v>
      </c>
      <c r="B125" s="59"/>
      <c r="C125" s="55" t="s">
        <v>182</v>
      </c>
      <c r="D125" s="56"/>
      <c r="E125" s="4" t="s">
        <v>33</v>
      </c>
      <c r="F125" s="4" t="s">
        <v>617</v>
      </c>
      <c r="G125" s="3" t="s">
        <v>19</v>
      </c>
      <c r="H125" s="7">
        <v>22.88</v>
      </c>
      <c r="I125" s="62"/>
      <c r="J125" s="63"/>
      <c r="K125" s="5"/>
      <c r="L125" t="s">
        <v>0</v>
      </c>
    </row>
    <row r="126" spans="1:12" ht="123" customHeight="1" x14ac:dyDescent="0.25">
      <c r="A126" s="57" t="s">
        <v>183</v>
      </c>
      <c r="B126" s="59"/>
      <c r="C126" s="55" t="s">
        <v>184</v>
      </c>
      <c r="D126" s="56"/>
      <c r="E126" s="4" t="s">
        <v>33</v>
      </c>
      <c r="F126" s="4" t="s">
        <v>618</v>
      </c>
      <c r="G126" s="3" t="s">
        <v>19</v>
      </c>
      <c r="H126" s="7">
        <v>45.36</v>
      </c>
      <c r="I126" s="62"/>
      <c r="J126" s="63"/>
      <c r="K126" s="5"/>
      <c r="L126" t="s">
        <v>0</v>
      </c>
    </row>
    <row r="127" spans="1:12" ht="119.25" customHeight="1" x14ac:dyDescent="0.25">
      <c r="A127" s="57" t="s">
        <v>185</v>
      </c>
      <c r="B127" s="59"/>
      <c r="C127" s="55" t="s">
        <v>186</v>
      </c>
      <c r="D127" s="56"/>
      <c r="E127" s="4" t="s">
        <v>33</v>
      </c>
      <c r="F127" s="4" t="s">
        <v>619</v>
      </c>
      <c r="G127" s="3" t="s">
        <v>19</v>
      </c>
      <c r="H127" s="7">
        <v>31.68</v>
      </c>
      <c r="I127" s="62"/>
      <c r="J127" s="63"/>
      <c r="K127" s="5"/>
      <c r="L127" t="s">
        <v>0</v>
      </c>
    </row>
    <row r="128" spans="1:12" ht="116.25" customHeight="1" x14ac:dyDescent="0.25">
      <c r="A128" s="57" t="s">
        <v>187</v>
      </c>
      <c r="B128" s="59"/>
      <c r="C128" s="55" t="s">
        <v>188</v>
      </c>
      <c r="D128" s="56"/>
      <c r="E128" s="4" t="s">
        <v>33</v>
      </c>
      <c r="F128" s="4" t="s">
        <v>620</v>
      </c>
      <c r="G128" s="3" t="s">
        <v>19</v>
      </c>
      <c r="H128" s="7">
        <v>16.559999999999999</v>
      </c>
      <c r="I128" s="62"/>
      <c r="J128" s="63"/>
      <c r="K128" s="5"/>
      <c r="L128" t="s">
        <v>0</v>
      </c>
    </row>
    <row r="129" spans="1:12" ht="27.95" customHeight="1" x14ac:dyDescent="0.25">
      <c r="A129" s="75" t="s">
        <v>5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1" t="s">
        <v>0</v>
      </c>
    </row>
    <row r="130" spans="1:12" ht="17.100000000000001" customHeight="1" x14ac:dyDescent="0.25">
      <c r="A130" s="67" t="s">
        <v>0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1" t="s">
        <v>0</v>
      </c>
    </row>
    <row r="131" spans="1:12" ht="17.100000000000001" customHeight="1" x14ac:dyDescent="0.25">
      <c r="A131" s="52" t="s">
        <v>6</v>
      </c>
      <c r="B131" s="52"/>
      <c r="C131" s="52"/>
      <c r="D131" s="52"/>
      <c r="E131" s="52"/>
      <c r="F131" s="52"/>
      <c r="G131" s="52"/>
      <c r="H131" s="52"/>
      <c r="I131" s="52"/>
      <c r="J131" s="67" t="s">
        <v>189</v>
      </c>
      <c r="K131" s="67"/>
      <c r="L131" s="1" t="s">
        <v>0</v>
      </c>
    </row>
    <row r="132" spans="1:12" ht="17.100000000000001" customHeight="1" x14ac:dyDescent="0.25">
      <c r="A132" s="68" t="s">
        <v>1</v>
      </c>
      <c r="B132" s="69"/>
      <c r="C132" s="68" t="s">
        <v>8</v>
      </c>
      <c r="D132" s="69"/>
      <c r="E132" s="72" t="s">
        <v>9</v>
      </c>
      <c r="F132" s="72" t="s">
        <v>10</v>
      </c>
      <c r="G132" s="72" t="s">
        <v>11</v>
      </c>
      <c r="H132" s="72" t="s">
        <v>12</v>
      </c>
      <c r="I132" s="53" t="s">
        <v>13</v>
      </c>
      <c r="J132" s="74"/>
      <c r="K132" s="54"/>
      <c r="L132" s="6" t="s">
        <v>0</v>
      </c>
    </row>
    <row r="133" spans="1:12" ht="17.100000000000001" customHeight="1" x14ac:dyDescent="0.25">
      <c r="A133" s="70"/>
      <c r="B133" s="71"/>
      <c r="C133" s="70"/>
      <c r="D133" s="71"/>
      <c r="E133" s="73"/>
      <c r="F133" s="73"/>
      <c r="G133" s="73"/>
      <c r="H133" s="73"/>
      <c r="I133" s="53" t="s">
        <v>14</v>
      </c>
      <c r="J133" s="54"/>
      <c r="K133" s="2" t="s">
        <v>15</v>
      </c>
      <c r="L133" s="6" t="s">
        <v>0</v>
      </c>
    </row>
    <row r="134" spans="1:12" ht="102.75" customHeight="1" x14ac:dyDescent="0.25">
      <c r="A134" s="57" t="s">
        <v>190</v>
      </c>
      <c r="B134" s="59"/>
      <c r="C134" s="55" t="s">
        <v>191</v>
      </c>
      <c r="D134" s="56"/>
      <c r="E134" s="4" t="s">
        <v>33</v>
      </c>
      <c r="F134" s="4" t="s">
        <v>621</v>
      </c>
      <c r="G134" s="3" t="s">
        <v>19</v>
      </c>
      <c r="H134" s="7">
        <v>1.5</v>
      </c>
      <c r="I134" s="62"/>
      <c r="J134" s="63"/>
      <c r="K134" s="5"/>
      <c r="L134" t="s">
        <v>0</v>
      </c>
    </row>
    <row r="135" spans="1:12" ht="90.75" customHeight="1" x14ac:dyDescent="0.25">
      <c r="A135" s="57" t="s">
        <v>192</v>
      </c>
      <c r="B135" s="59"/>
      <c r="C135" s="55" t="s">
        <v>193</v>
      </c>
      <c r="D135" s="56"/>
      <c r="E135" s="4" t="s">
        <v>33</v>
      </c>
      <c r="F135" s="4" t="s">
        <v>622</v>
      </c>
      <c r="G135" s="3" t="s">
        <v>19</v>
      </c>
      <c r="H135" s="7">
        <v>2.76</v>
      </c>
      <c r="I135" s="62"/>
      <c r="J135" s="63"/>
      <c r="K135" s="5"/>
      <c r="L135" t="s">
        <v>0</v>
      </c>
    </row>
    <row r="136" spans="1:12" ht="117" customHeight="1" x14ac:dyDescent="0.25">
      <c r="A136" s="57" t="s">
        <v>194</v>
      </c>
      <c r="B136" s="59"/>
      <c r="C136" s="55" t="s">
        <v>195</v>
      </c>
      <c r="D136" s="56"/>
      <c r="E136" s="4" t="s">
        <v>33</v>
      </c>
      <c r="F136" s="4" t="s">
        <v>623</v>
      </c>
      <c r="G136" s="3" t="s">
        <v>19</v>
      </c>
      <c r="H136" s="7">
        <v>3.3</v>
      </c>
      <c r="I136" s="62"/>
      <c r="J136" s="63"/>
      <c r="K136" s="5"/>
      <c r="L136" t="s">
        <v>0</v>
      </c>
    </row>
    <row r="137" spans="1:12" ht="119.25" customHeight="1" x14ac:dyDescent="0.25">
      <c r="A137" s="57" t="s">
        <v>196</v>
      </c>
      <c r="B137" s="59"/>
      <c r="C137" s="55" t="s">
        <v>197</v>
      </c>
      <c r="D137" s="56"/>
      <c r="E137" s="4" t="s">
        <v>33</v>
      </c>
      <c r="F137" s="4" t="s">
        <v>624</v>
      </c>
      <c r="G137" s="3" t="s">
        <v>19</v>
      </c>
      <c r="H137" s="7">
        <v>8.4</v>
      </c>
      <c r="I137" s="62"/>
      <c r="J137" s="63"/>
      <c r="K137" s="5"/>
      <c r="L137" t="s">
        <v>0</v>
      </c>
    </row>
    <row r="138" spans="1:12" ht="96" customHeight="1" x14ac:dyDescent="0.25">
      <c r="A138" s="57" t="s">
        <v>198</v>
      </c>
      <c r="B138" s="59"/>
      <c r="C138" s="55" t="s">
        <v>199</v>
      </c>
      <c r="D138" s="56"/>
      <c r="E138" s="4" t="s">
        <v>33</v>
      </c>
      <c r="F138" s="4" t="s">
        <v>625</v>
      </c>
      <c r="G138" s="3" t="s">
        <v>19</v>
      </c>
      <c r="H138" s="7">
        <v>2.04</v>
      </c>
      <c r="I138" s="62"/>
      <c r="J138" s="63"/>
      <c r="K138" s="5"/>
      <c r="L138" t="s">
        <v>0</v>
      </c>
    </row>
    <row r="139" spans="1:12" ht="120.75" customHeight="1" x14ac:dyDescent="0.25">
      <c r="A139" s="57" t="s">
        <v>200</v>
      </c>
      <c r="B139" s="59"/>
      <c r="C139" s="55" t="s">
        <v>201</v>
      </c>
      <c r="D139" s="56"/>
      <c r="E139" s="4" t="s">
        <v>33</v>
      </c>
      <c r="F139" s="4" t="s">
        <v>626</v>
      </c>
      <c r="G139" s="3" t="s">
        <v>19</v>
      </c>
      <c r="H139" s="7">
        <v>3.24</v>
      </c>
      <c r="I139" s="62"/>
      <c r="J139" s="63"/>
      <c r="K139" s="5"/>
      <c r="L139" t="s">
        <v>0</v>
      </c>
    </row>
    <row r="140" spans="1:12" ht="120.75" customHeight="1" x14ac:dyDescent="0.25">
      <c r="A140" s="57" t="s">
        <v>202</v>
      </c>
      <c r="B140" s="59"/>
      <c r="C140" s="55" t="s">
        <v>203</v>
      </c>
      <c r="D140" s="56"/>
      <c r="E140" s="4" t="s">
        <v>33</v>
      </c>
      <c r="F140" s="4" t="s">
        <v>627</v>
      </c>
      <c r="G140" s="3" t="s">
        <v>19</v>
      </c>
      <c r="H140" s="7">
        <v>5.28</v>
      </c>
      <c r="I140" s="62"/>
      <c r="J140" s="63"/>
      <c r="K140" s="5"/>
      <c r="L140" t="s">
        <v>0</v>
      </c>
    </row>
    <row r="141" spans="1:12" ht="95.25" customHeight="1" x14ac:dyDescent="0.25">
      <c r="A141" s="57" t="s">
        <v>204</v>
      </c>
      <c r="B141" s="59"/>
      <c r="C141" s="55" t="s">
        <v>205</v>
      </c>
      <c r="D141" s="56"/>
      <c r="E141" s="4" t="s">
        <v>33</v>
      </c>
      <c r="F141" s="4" t="s">
        <v>628</v>
      </c>
      <c r="G141" s="3" t="s">
        <v>19</v>
      </c>
      <c r="H141" s="7">
        <v>5.52</v>
      </c>
      <c r="I141" s="62"/>
      <c r="J141" s="63"/>
      <c r="K141" s="5"/>
      <c r="L141" t="s">
        <v>0</v>
      </c>
    </row>
    <row r="142" spans="1:12" ht="118.5" customHeight="1" x14ac:dyDescent="0.25">
      <c r="A142" s="57" t="s">
        <v>206</v>
      </c>
      <c r="B142" s="59"/>
      <c r="C142" s="55" t="s">
        <v>207</v>
      </c>
      <c r="D142" s="56"/>
      <c r="E142" s="4" t="s">
        <v>33</v>
      </c>
      <c r="F142" s="4" t="s">
        <v>629</v>
      </c>
      <c r="G142" s="3" t="s">
        <v>19</v>
      </c>
      <c r="H142" s="7">
        <v>21.6</v>
      </c>
      <c r="I142" s="62"/>
      <c r="J142" s="63"/>
      <c r="K142" s="5"/>
      <c r="L142" t="s">
        <v>0</v>
      </c>
    </row>
    <row r="143" spans="1:12" ht="114.75" customHeight="1" x14ac:dyDescent="0.25">
      <c r="A143" s="57" t="s">
        <v>208</v>
      </c>
      <c r="B143" s="59"/>
      <c r="C143" s="55" t="s">
        <v>209</v>
      </c>
      <c r="D143" s="56"/>
      <c r="E143" s="4" t="s">
        <v>33</v>
      </c>
      <c r="F143" s="4" t="s">
        <v>630</v>
      </c>
      <c r="G143" s="3" t="s">
        <v>19</v>
      </c>
      <c r="H143" s="7">
        <v>7.44</v>
      </c>
      <c r="I143" s="62"/>
      <c r="J143" s="63"/>
      <c r="K143" s="5"/>
      <c r="L143" t="s">
        <v>0</v>
      </c>
    </row>
    <row r="144" spans="1:12" ht="27.95" customHeight="1" x14ac:dyDescent="0.25">
      <c r="A144" s="75" t="s">
        <v>5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1" t="s">
        <v>0</v>
      </c>
    </row>
    <row r="145" spans="1:12" ht="17.100000000000001" customHeight="1" x14ac:dyDescent="0.25">
      <c r="A145" s="67" t="s">
        <v>0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1" t="s">
        <v>0</v>
      </c>
    </row>
    <row r="146" spans="1:12" ht="17.100000000000001" customHeight="1" x14ac:dyDescent="0.25">
      <c r="A146" s="52" t="s">
        <v>6</v>
      </c>
      <c r="B146" s="52"/>
      <c r="C146" s="52"/>
      <c r="D146" s="52"/>
      <c r="E146" s="52"/>
      <c r="F146" s="52"/>
      <c r="G146" s="52"/>
      <c r="H146" s="52"/>
      <c r="I146" s="52"/>
      <c r="J146" s="67" t="s">
        <v>210</v>
      </c>
      <c r="K146" s="67"/>
      <c r="L146" s="1" t="s">
        <v>0</v>
      </c>
    </row>
    <row r="147" spans="1:12" ht="17.100000000000001" customHeight="1" x14ac:dyDescent="0.25">
      <c r="A147" s="68" t="s">
        <v>1</v>
      </c>
      <c r="B147" s="69"/>
      <c r="C147" s="68" t="s">
        <v>8</v>
      </c>
      <c r="D147" s="69"/>
      <c r="E147" s="72" t="s">
        <v>9</v>
      </c>
      <c r="F147" s="72" t="s">
        <v>10</v>
      </c>
      <c r="G147" s="72" t="s">
        <v>11</v>
      </c>
      <c r="H147" s="72" t="s">
        <v>12</v>
      </c>
      <c r="I147" s="53" t="s">
        <v>13</v>
      </c>
      <c r="J147" s="74"/>
      <c r="K147" s="54"/>
      <c r="L147" s="6" t="s">
        <v>0</v>
      </c>
    </row>
    <row r="148" spans="1:12" ht="17.100000000000001" customHeight="1" x14ac:dyDescent="0.25">
      <c r="A148" s="70"/>
      <c r="B148" s="71"/>
      <c r="C148" s="70"/>
      <c r="D148" s="71"/>
      <c r="E148" s="73"/>
      <c r="F148" s="73"/>
      <c r="G148" s="73"/>
      <c r="H148" s="73"/>
      <c r="I148" s="53" t="s">
        <v>14</v>
      </c>
      <c r="J148" s="54"/>
      <c r="K148" s="2" t="s">
        <v>15</v>
      </c>
      <c r="L148" s="6" t="s">
        <v>0</v>
      </c>
    </row>
    <row r="149" spans="1:12" ht="122.25" customHeight="1" x14ac:dyDescent="0.25">
      <c r="A149" s="57" t="s">
        <v>211</v>
      </c>
      <c r="B149" s="59"/>
      <c r="C149" s="55" t="s">
        <v>212</v>
      </c>
      <c r="D149" s="56"/>
      <c r="E149" s="4" t="s">
        <v>33</v>
      </c>
      <c r="F149" s="4" t="s">
        <v>631</v>
      </c>
      <c r="G149" s="3" t="s">
        <v>19</v>
      </c>
      <c r="H149" s="7">
        <v>15.12</v>
      </c>
      <c r="I149" s="62"/>
      <c r="J149" s="63"/>
      <c r="K149" s="5"/>
      <c r="L149" t="s">
        <v>0</v>
      </c>
    </row>
    <row r="150" spans="1:12" ht="116.25" customHeight="1" x14ac:dyDescent="0.25">
      <c r="A150" s="57" t="s">
        <v>213</v>
      </c>
      <c r="B150" s="59"/>
      <c r="C150" s="55" t="s">
        <v>214</v>
      </c>
      <c r="D150" s="56"/>
      <c r="E150" s="4" t="s">
        <v>33</v>
      </c>
      <c r="F150" s="4" t="s">
        <v>632</v>
      </c>
      <c r="G150" s="3" t="s">
        <v>19</v>
      </c>
      <c r="H150" s="7">
        <v>7.92</v>
      </c>
      <c r="I150" s="62"/>
      <c r="J150" s="63"/>
      <c r="K150" s="5"/>
      <c r="L150" t="s">
        <v>0</v>
      </c>
    </row>
    <row r="151" spans="1:12" ht="121.5" customHeight="1" x14ac:dyDescent="0.25">
      <c r="A151" s="57" t="s">
        <v>215</v>
      </c>
      <c r="B151" s="59"/>
      <c r="C151" s="55" t="s">
        <v>216</v>
      </c>
      <c r="D151" s="56"/>
      <c r="E151" s="4" t="s">
        <v>33</v>
      </c>
      <c r="F151" s="4" t="s">
        <v>633</v>
      </c>
      <c r="G151" s="3" t="s">
        <v>19</v>
      </c>
      <c r="H151" s="7">
        <v>2.76</v>
      </c>
      <c r="I151" s="62"/>
      <c r="J151" s="63"/>
      <c r="K151" s="5"/>
      <c r="L151" t="s">
        <v>0</v>
      </c>
    </row>
    <row r="152" spans="1:12" ht="124.5" customHeight="1" x14ac:dyDescent="0.25">
      <c r="A152" s="57" t="s">
        <v>217</v>
      </c>
      <c r="B152" s="59"/>
      <c r="C152" s="55" t="s">
        <v>218</v>
      </c>
      <c r="D152" s="56"/>
      <c r="E152" s="4" t="s">
        <v>33</v>
      </c>
      <c r="F152" s="4" t="s">
        <v>634</v>
      </c>
      <c r="G152" s="3" t="s">
        <v>19</v>
      </c>
      <c r="H152" s="7">
        <v>18.899999999999999</v>
      </c>
      <c r="I152" s="62"/>
      <c r="J152" s="63"/>
      <c r="K152" s="5"/>
      <c r="L152" t="s">
        <v>0</v>
      </c>
    </row>
    <row r="153" spans="1:12" ht="123.75" customHeight="1" x14ac:dyDescent="0.25">
      <c r="A153" s="57" t="s">
        <v>219</v>
      </c>
      <c r="B153" s="59"/>
      <c r="C153" s="55" t="s">
        <v>220</v>
      </c>
      <c r="D153" s="56"/>
      <c r="E153" s="4" t="s">
        <v>33</v>
      </c>
      <c r="F153" s="4" t="s">
        <v>635</v>
      </c>
      <c r="G153" s="3" t="s">
        <v>19</v>
      </c>
      <c r="H153" s="7">
        <v>16.5</v>
      </c>
      <c r="I153" s="62"/>
      <c r="J153" s="63"/>
      <c r="K153" s="5"/>
      <c r="L153" t="s">
        <v>0</v>
      </c>
    </row>
    <row r="154" spans="1:12" ht="118.5" customHeight="1" x14ac:dyDescent="0.25">
      <c r="A154" s="57" t="s">
        <v>221</v>
      </c>
      <c r="B154" s="59"/>
      <c r="C154" s="55" t="s">
        <v>222</v>
      </c>
      <c r="D154" s="56"/>
      <c r="E154" s="4" t="s">
        <v>33</v>
      </c>
      <c r="F154" s="4" t="s">
        <v>636</v>
      </c>
      <c r="G154" s="3" t="s">
        <v>19</v>
      </c>
      <c r="H154" s="7">
        <v>3.3</v>
      </c>
      <c r="I154" s="62"/>
      <c r="J154" s="63"/>
      <c r="K154" s="5"/>
      <c r="L154" t="s">
        <v>0</v>
      </c>
    </row>
    <row r="155" spans="1:12" ht="117.75" customHeight="1" x14ac:dyDescent="0.25">
      <c r="A155" s="57" t="s">
        <v>223</v>
      </c>
      <c r="B155" s="59"/>
      <c r="C155" s="55" t="s">
        <v>224</v>
      </c>
      <c r="D155" s="56"/>
      <c r="E155" s="4" t="s">
        <v>33</v>
      </c>
      <c r="F155" s="4" t="s">
        <v>637</v>
      </c>
      <c r="G155" s="3" t="s">
        <v>19</v>
      </c>
      <c r="H155" s="7">
        <v>6.9</v>
      </c>
      <c r="I155" s="62"/>
      <c r="J155" s="63"/>
      <c r="K155" s="5"/>
      <c r="L155" t="s">
        <v>0</v>
      </c>
    </row>
    <row r="156" spans="1:12" ht="117.75" customHeight="1" x14ac:dyDescent="0.25">
      <c r="A156" s="57" t="s">
        <v>225</v>
      </c>
      <c r="B156" s="59"/>
      <c r="C156" s="55" t="s">
        <v>226</v>
      </c>
      <c r="D156" s="56"/>
      <c r="E156" s="4" t="s">
        <v>33</v>
      </c>
      <c r="F156" s="4" t="s">
        <v>638</v>
      </c>
      <c r="G156" s="3" t="s">
        <v>19</v>
      </c>
      <c r="H156" s="7">
        <v>3.75</v>
      </c>
      <c r="I156" s="62"/>
      <c r="J156" s="63"/>
      <c r="K156" s="5"/>
      <c r="L156" t="s">
        <v>0</v>
      </c>
    </row>
    <row r="157" spans="1:12" ht="27.95" customHeight="1" x14ac:dyDescent="0.25">
      <c r="A157" s="75" t="s">
        <v>5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1" t="s">
        <v>0</v>
      </c>
    </row>
    <row r="158" spans="1:12" ht="17.100000000000001" customHeight="1" x14ac:dyDescent="0.25">
      <c r="A158" s="67" t="s">
        <v>0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1" t="s">
        <v>0</v>
      </c>
    </row>
    <row r="159" spans="1:12" ht="17.100000000000001" customHeight="1" x14ac:dyDescent="0.25">
      <c r="A159" s="52" t="s">
        <v>6</v>
      </c>
      <c r="B159" s="52"/>
      <c r="C159" s="52"/>
      <c r="D159" s="52"/>
      <c r="E159" s="52"/>
      <c r="F159" s="52"/>
      <c r="G159" s="52"/>
      <c r="H159" s="52"/>
      <c r="I159" s="52"/>
      <c r="J159" s="67" t="s">
        <v>227</v>
      </c>
      <c r="K159" s="67"/>
      <c r="L159" s="1" t="s">
        <v>0</v>
      </c>
    </row>
    <row r="160" spans="1:12" ht="17.100000000000001" customHeight="1" x14ac:dyDescent="0.25">
      <c r="A160" s="68" t="s">
        <v>1</v>
      </c>
      <c r="B160" s="69"/>
      <c r="C160" s="68" t="s">
        <v>8</v>
      </c>
      <c r="D160" s="69"/>
      <c r="E160" s="72" t="s">
        <v>9</v>
      </c>
      <c r="F160" s="72" t="s">
        <v>10</v>
      </c>
      <c r="G160" s="72" t="s">
        <v>11</v>
      </c>
      <c r="H160" s="72" t="s">
        <v>12</v>
      </c>
      <c r="I160" s="53" t="s">
        <v>13</v>
      </c>
      <c r="J160" s="74"/>
      <c r="K160" s="54"/>
      <c r="L160" s="6" t="s">
        <v>0</v>
      </c>
    </row>
    <row r="161" spans="1:12" ht="17.100000000000001" customHeight="1" x14ac:dyDescent="0.25">
      <c r="A161" s="70"/>
      <c r="B161" s="71"/>
      <c r="C161" s="70"/>
      <c r="D161" s="71"/>
      <c r="E161" s="73"/>
      <c r="F161" s="73"/>
      <c r="G161" s="73"/>
      <c r="H161" s="73"/>
      <c r="I161" s="53" t="s">
        <v>14</v>
      </c>
      <c r="J161" s="54"/>
      <c r="K161" s="2" t="s">
        <v>15</v>
      </c>
      <c r="L161" s="6" t="s">
        <v>0</v>
      </c>
    </row>
    <row r="162" spans="1:12" ht="122.25" customHeight="1" x14ac:dyDescent="0.25">
      <c r="A162" s="57" t="s">
        <v>228</v>
      </c>
      <c r="B162" s="59"/>
      <c r="C162" s="55" t="s">
        <v>229</v>
      </c>
      <c r="D162" s="56"/>
      <c r="E162" s="4" t="s">
        <v>33</v>
      </c>
      <c r="F162" s="4" t="s">
        <v>639</v>
      </c>
      <c r="G162" s="3" t="s">
        <v>19</v>
      </c>
      <c r="H162" s="7">
        <v>9</v>
      </c>
      <c r="I162" s="62"/>
      <c r="J162" s="63"/>
      <c r="K162" s="5"/>
      <c r="L162" t="s">
        <v>0</v>
      </c>
    </row>
    <row r="163" spans="1:12" ht="117" customHeight="1" x14ac:dyDescent="0.25">
      <c r="A163" s="57" t="s">
        <v>230</v>
      </c>
      <c r="B163" s="59"/>
      <c r="C163" s="55" t="s">
        <v>231</v>
      </c>
      <c r="D163" s="56"/>
      <c r="E163" s="4" t="s">
        <v>33</v>
      </c>
      <c r="F163" s="4" t="s">
        <v>640</v>
      </c>
      <c r="G163" s="3" t="s">
        <v>19</v>
      </c>
      <c r="H163" s="7">
        <v>4.6500000000000004</v>
      </c>
      <c r="I163" s="62"/>
      <c r="J163" s="63"/>
      <c r="K163" s="5"/>
      <c r="L163" t="s">
        <v>0</v>
      </c>
    </row>
    <row r="164" spans="1:12" ht="120.75" customHeight="1" x14ac:dyDescent="0.25">
      <c r="A164" s="57" t="s">
        <v>232</v>
      </c>
      <c r="B164" s="59"/>
      <c r="C164" s="55" t="s">
        <v>233</v>
      </c>
      <c r="D164" s="56"/>
      <c r="E164" s="4" t="s">
        <v>33</v>
      </c>
      <c r="F164" s="4" t="s">
        <v>641</v>
      </c>
      <c r="G164" s="3" t="s">
        <v>19</v>
      </c>
      <c r="H164" s="7">
        <v>24</v>
      </c>
      <c r="I164" s="62"/>
      <c r="J164" s="63"/>
      <c r="K164" s="5"/>
      <c r="L164" t="s">
        <v>0</v>
      </c>
    </row>
    <row r="165" spans="1:12" ht="124.5" customHeight="1" x14ac:dyDescent="0.25">
      <c r="A165" s="57" t="s">
        <v>234</v>
      </c>
      <c r="B165" s="59"/>
      <c r="C165" s="55" t="s">
        <v>235</v>
      </c>
      <c r="D165" s="56"/>
      <c r="E165" s="4" t="s">
        <v>33</v>
      </c>
      <c r="F165" s="4" t="s">
        <v>642</v>
      </c>
      <c r="G165" s="3" t="s">
        <v>19</v>
      </c>
      <c r="H165" s="7">
        <v>21.42</v>
      </c>
      <c r="I165" s="62"/>
      <c r="J165" s="63"/>
      <c r="K165" s="5"/>
      <c r="L165" t="s">
        <v>0</v>
      </c>
    </row>
    <row r="166" spans="1:12" ht="115.5" customHeight="1" x14ac:dyDescent="0.25">
      <c r="A166" s="57" t="s">
        <v>236</v>
      </c>
      <c r="B166" s="59"/>
      <c r="C166" s="55" t="s">
        <v>237</v>
      </c>
      <c r="D166" s="56"/>
      <c r="E166" s="4" t="s">
        <v>33</v>
      </c>
      <c r="F166" s="4" t="s">
        <v>643</v>
      </c>
      <c r="G166" s="3" t="s">
        <v>19</v>
      </c>
      <c r="H166" s="7">
        <v>14.96</v>
      </c>
      <c r="I166" s="62"/>
      <c r="J166" s="63"/>
      <c r="K166" s="5"/>
      <c r="L166" t="s">
        <v>0</v>
      </c>
    </row>
    <row r="167" spans="1:12" ht="117" customHeight="1" x14ac:dyDescent="0.25">
      <c r="A167" s="57" t="s">
        <v>238</v>
      </c>
      <c r="B167" s="59"/>
      <c r="C167" s="55" t="s">
        <v>239</v>
      </c>
      <c r="D167" s="56"/>
      <c r="E167" s="4" t="s">
        <v>33</v>
      </c>
      <c r="F167" s="4" t="s">
        <v>645</v>
      </c>
      <c r="G167" s="3" t="s">
        <v>19</v>
      </c>
      <c r="H167" s="7">
        <v>7.82</v>
      </c>
      <c r="I167" s="62"/>
      <c r="J167" s="63"/>
      <c r="K167" s="5"/>
      <c r="L167" t="s">
        <v>0</v>
      </c>
    </row>
    <row r="168" spans="1:12" ht="123.75" customHeight="1" x14ac:dyDescent="0.25">
      <c r="A168" s="57" t="s">
        <v>240</v>
      </c>
      <c r="B168" s="59"/>
      <c r="C168" s="55" t="s">
        <v>241</v>
      </c>
      <c r="D168" s="56"/>
      <c r="E168" s="4" t="s">
        <v>33</v>
      </c>
      <c r="F168" s="4" t="s">
        <v>644</v>
      </c>
      <c r="G168" s="3" t="s">
        <v>19</v>
      </c>
      <c r="H168" s="7">
        <v>4.25</v>
      </c>
      <c r="I168" s="62"/>
      <c r="J168" s="63"/>
      <c r="K168" s="5"/>
      <c r="L168" t="s">
        <v>0</v>
      </c>
    </row>
    <row r="169" spans="1:12" ht="120.75" customHeight="1" x14ac:dyDescent="0.25">
      <c r="A169" s="57" t="s">
        <v>242</v>
      </c>
      <c r="B169" s="59"/>
      <c r="C169" s="55" t="s">
        <v>243</v>
      </c>
      <c r="D169" s="56"/>
      <c r="E169" s="4" t="s">
        <v>33</v>
      </c>
      <c r="F169" s="4" t="s">
        <v>646</v>
      </c>
      <c r="G169" s="3" t="s">
        <v>19</v>
      </c>
      <c r="H169" s="7">
        <v>162.54</v>
      </c>
      <c r="I169" s="62"/>
      <c r="J169" s="63"/>
      <c r="K169" s="5"/>
      <c r="L169" t="s">
        <v>0</v>
      </c>
    </row>
    <row r="170" spans="1:12" ht="27.95" customHeight="1" x14ac:dyDescent="0.25">
      <c r="A170" s="75" t="s">
        <v>5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1" t="s">
        <v>0</v>
      </c>
    </row>
    <row r="171" spans="1:12" ht="17.100000000000001" customHeight="1" x14ac:dyDescent="0.25">
      <c r="A171" s="67" t="s">
        <v>0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1" t="s">
        <v>0</v>
      </c>
    </row>
    <row r="172" spans="1:12" ht="17.100000000000001" customHeight="1" x14ac:dyDescent="0.25">
      <c r="A172" s="52" t="s">
        <v>6</v>
      </c>
      <c r="B172" s="52"/>
      <c r="C172" s="52"/>
      <c r="D172" s="52"/>
      <c r="E172" s="52"/>
      <c r="F172" s="52"/>
      <c r="G172" s="52"/>
      <c r="H172" s="52"/>
      <c r="I172" s="52"/>
      <c r="J172" s="67" t="s">
        <v>244</v>
      </c>
      <c r="K172" s="67"/>
      <c r="L172" s="1" t="s">
        <v>0</v>
      </c>
    </row>
    <row r="173" spans="1:12" ht="17.100000000000001" customHeight="1" x14ac:dyDescent="0.25">
      <c r="A173" s="68" t="s">
        <v>1</v>
      </c>
      <c r="B173" s="69"/>
      <c r="C173" s="68" t="s">
        <v>8</v>
      </c>
      <c r="D173" s="69"/>
      <c r="E173" s="72" t="s">
        <v>9</v>
      </c>
      <c r="F173" s="72" t="s">
        <v>10</v>
      </c>
      <c r="G173" s="72" t="s">
        <v>11</v>
      </c>
      <c r="H173" s="72" t="s">
        <v>12</v>
      </c>
      <c r="I173" s="53" t="s">
        <v>13</v>
      </c>
      <c r="J173" s="74"/>
      <c r="K173" s="54"/>
      <c r="L173" s="6" t="s">
        <v>0</v>
      </c>
    </row>
    <row r="174" spans="1:12" ht="17.100000000000001" customHeight="1" x14ac:dyDescent="0.25">
      <c r="A174" s="70"/>
      <c r="B174" s="71"/>
      <c r="C174" s="70"/>
      <c r="D174" s="71"/>
      <c r="E174" s="73"/>
      <c r="F174" s="73"/>
      <c r="G174" s="73"/>
      <c r="H174" s="73"/>
      <c r="I174" s="53" t="s">
        <v>14</v>
      </c>
      <c r="J174" s="54"/>
      <c r="K174" s="2" t="s">
        <v>15</v>
      </c>
      <c r="L174" s="6" t="s">
        <v>0</v>
      </c>
    </row>
    <row r="175" spans="1:12" ht="117" customHeight="1" x14ac:dyDescent="0.25">
      <c r="A175" s="57" t="s">
        <v>245</v>
      </c>
      <c r="B175" s="59"/>
      <c r="C175" s="55" t="s">
        <v>246</v>
      </c>
      <c r="D175" s="56"/>
      <c r="E175" s="4" t="s">
        <v>33</v>
      </c>
      <c r="F175" s="4" t="s">
        <v>647</v>
      </c>
      <c r="G175" s="3" t="s">
        <v>19</v>
      </c>
      <c r="H175" s="7">
        <v>114.84</v>
      </c>
      <c r="I175" s="62"/>
      <c r="J175" s="63"/>
      <c r="K175" s="5"/>
      <c r="L175" t="s">
        <v>0</v>
      </c>
    </row>
    <row r="176" spans="1:12" ht="117" customHeight="1" x14ac:dyDescent="0.25">
      <c r="A176" s="57" t="s">
        <v>247</v>
      </c>
      <c r="B176" s="59"/>
      <c r="C176" s="55" t="s">
        <v>248</v>
      </c>
      <c r="D176" s="56"/>
      <c r="E176" s="4" t="s">
        <v>33</v>
      </c>
      <c r="F176" s="4" t="s">
        <v>648</v>
      </c>
      <c r="G176" s="3" t="s">
        <v>19</v>
      </c>
      <c r="H176" s="7">
        <v>70.38</v>
      </c>
      <c r="I176" s="62"/>
      <c r="J176" s="63"/>
      <c r="K176" s="5"/>
      <c r="L176" t="s">
        <v>0</v>
      </c>
    </row>
    <row r="177" spans="1:12" ht="121.5" customHeight="1" x14ac:dyDescent="0.25">
      <c r="A177" s="57" t="s">
        <v>249</v>
      </c>
      <c r="B177" s="59"/>
      <c r="C177" s="55" t="s">
        <v>250</v>
      </c>
      <c r="D177" s="56"/>
      <c r="E177" s="4" t="s">
        <v>33</v>
      </c>
      <c r="F177" s="4" t="s">
        <v>649</v>
      </c>
      <c r="G177" s="3" t="s">
        <v>19</v>
      </c>
      <c r="H177" s="7">
        <v>63</v>
      </c>
      <c r="I177" s="62"/>
      <c r="J177" s="63"/>
      <c r="K177" s="5"/>
      <c r="L177" t="s">
        <v>0</v>
      </c>
    </row>
    <row r="178" spans="1:12" ht="120" customHeight="1" x14ac:dyDescent="0.25">
      <c r="A178" s="57" t="s">
        <v>251</v>
      </c>
      <c r="B178" s="59"/>
      <c r="C178" s="55" t="s">
        <v>252</v>
      </c>
      <c r="D178" s="56"/>
      <c r="E178" s="4" t="s">
        <v>33</v>
      </c>
      <c r="F178" s="4" t="s">
        <v>650</v>
      </c>
      <c r="G178" s="3" t="s">
        <v>19</v>
      </c>
      <c r="H178" s="7">
        <v>198.45</v>
      </c>
      <c r="I178" s="62"/>
      <c r="J178" s="63"/>
      <c r="K178" s="5"/>
      <c r="L178" t="s">
        <v>0</v>
      </c>
    </row>
    <row r="179" spans="1:12" ht="117" customHeight="1" x14ac:dyDescent="0.25">
      <c r="A179" s="57" t="s">
        <v>253</v>
      </c>
      <c r="B179" s="59"/>
      <c r="C179" s="55" t="s">
        <v>254</v>
      </c>
      <c r="D179" s="56"/>
      <c r="E179" s="4" t="s">
        <v>33</v>
      </c>
      <c r="F179" s="4" t="s">
        <v>651</v>
      </c>
      <c r="G179" s="3" t="s">
        <v>19</v>
      </c>
      <c r="H179" s="7">
        <v>143.22</v>
      </c>
      <c r="I179" s="62"/>
      <c r="J179" s="63"/>
      <c r="K179" s="5"/>
      <c r="L179" t="s">
        <v>0</v>
      </c>
    </row>
    <row r="180" spans="1:12" ht="120.75" customHeight="1" x14ac:dyDescent="0.25">
      <c r="A180" s="57" t="s">
        <v>255</v>
      </c>
      <c r="B180" s="59"/>
      <c r="C180" s="55" t="s">
        <v>256</v>
      </c>
      <c r="D180" s="56"/>
      <c r="E180" s="4" t="s">
        <v>33</v>
      </c>
      <c r="F180" s="4" t="s">
        <v>652</v>
      </c>
      <c r="G180" s="3" t="s">
        <v>19</v>
      </c>
      <c r="H180" s="7">
        <v>72.45</v>
      </c>
      <c r="I180" s="62"/>
      <c r="J180" s="63"/>
      <c r="K180" s="5"/>
      <c r="L180" t="s">
        <v>0</v>
      </c>
    </row>
    <row r="181" spans="1:12" ht="123" customHeight="1" x14ac:dyDescent="0.25">
      <c r="A181" s="57" t="s">
        <v>257</v>
      </c>
      <c r="B181" s="59"/>
      <c r="C181" s="55" t="s">
        <v>258</v>
      </c>
      <c r="D181" s="56"/>
      <c r="E181" s="4" t="s">
        <v>33</v>
      </c>
      <c r="F181" s="4" t="s">
        <v>653</v>
      </c>
      <c r="G181" s="3" t="s">
        <v>19</v>
      </c>
      <c r="H181" s="7">
        <v>9.8800000000000008</v>
      </c>
      <c r="I181" s="62"/>
      <c r="J181" s="63"/>
      <c r="K181" s="5"/>
      <c r="L181" t="s">
        <v>0</v>
      </c>
    </row>
    <row r="182" spans="1:12" ht="113.25" customHeight="1" x14ac:dyDescent="0.25">
      <c r="A182" s="57" t="s">
        <v>259</v>
      </c>
      <c r="B182" s="59"/>
      <c r="C182" s="55" t="s">
        <v>260</v>
      </c>
      <c r="D182" s="56"/>
      <c r="E182" s="4" t="s">
        <v>33</v>
      </c>
      <c r="F182" s="4" t="s">
        <v>654</v>
      </c>
      <c r="G182" s="3" t="s">
        <v>19</v>
      </c>
      <c r="H182" s="7">
        <v>21.84</v>
      </c>
      <c r="I182" s="62"/>
      <c r="J182" s="63"/>
      <c r="K182" s="5"/>
      <c r="L182" t="s">
        <v>0</v>
      </c>
    </row>
    <row r="183" spans="1:12" ht="27.95" customHeight="1" x14ac:dyDescent="0.25">
      <c r="A183" s="75" t="s">
        <v>5</v>
      </c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1" t="s">
        <v>0</v>
      </c>
    </row>
    <row r="184" spans="1:12" ht="17.100000000000001" customHeight="1" x14ac:dyDescent="0.25">
      <c r="A184" s="67" t="s">
        <v>0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1" t="s">
        <v>0</v>
      </c>
    </row>
    <row r="185" spans="1:12" ht="17.100000000000001" customHeight="1" x14ac:dyDescent="0.25">
      <c r="A185" s="52" t="s">
        <v>6</v>
      </c>
      <c r="B185" s="52"/>
      <c r="C185" s="52"/>
      <c r="D185" s="52"/>
      <c r="E185" s="52"/>
      <c r="F185" s="52"/>
      <c r="G185" s="52"/>
      <c r="H185" s="52"/>
      <c r="I185" s="52"/>
      <c r="J185" s="67" t="s">
        <v>263</v>
      </c>
      <c r="K185" s="67"/>
      <c r="L185" s="1" t="s">
        <v>0</v>
      </c>
    </row>
    <row r="186" spans="1:12" ht="17.100000000000001" customHeight="1" x14ac:dyDescent="0.25">
      <c r="A186" s="68" t="s">
        <v>1</v>
      </c>
      <c r="B186" s="69"/>
      <c r="C186" s="68" t="s">
        <v>8</v>
      </c>
      <c r="D186" s="69"/>
      <c r="E186" s="72" t="s">
        <v>9</v>
      </c>
      <c r="F186" s="72" t="s">
        <v>10</v>
      </c>
      <c r="G186" s="72" t="s">
        <v>11</v>
      </c>
      <c r="H186" s="72" t="s">
        <v>12</v>
      </c>
      <c r="I186" s="53" t="s">
        <v>13</v>
      </c>
      <c r="J186" s="74"/>
      <c r="K186" s="54"/>
      <c r="L186" s="6" t="s">
        <v>0</v>
      </c>
    </row>
    <row r="187" spans="1:12" ht="17.100000000000001" customHeight="1" x14ac:dyDescent="0.25">
      <c r="A187" s="70"/>
      <c r="B187" s="71"/>
      <c r="C187" s="70"/>
      <c r="D187" s="71"/>
      <c r="E187" s="73"/>
      <c r="F187" s="73"/>
      <c r="G187" s="73"/>
      <c r="H187" s="73"/>
      <c r="I187" s="53" t="s">
        <v>14</v>
      </c>
      <c r="J187" s="54"/>
      <c r="K187" s="2" t="s">
        <v>15</v>
      </c>
      <c r="L187" s="6" t="s">
        <v>0</v>
      </c>
    </row>
    <row r="188" spans="1:12" ht="131.25" customHeight="1" x14ac:dyDescent="0.25">
      <c r="A188" s="57" t="s">
        <v>261</v>
      </c>
      <c r="B188" s="59"/>
      <c r="C188" s="55" t="s">
        <v>262</v>
      </c>
      <c r="D188" s="56"/>
      <c r="E188" s="4" t="s">
        <v>33</v>
      </c>
      <c r="F188" s="4" t="s">
        <v>655</v>
      </c>
      <c r="G188" s="18" t="s">
        <v>19</v>
      </c>
      <c r="H188" s="7">
        <v>37.44</v>
      </c>
      <c r="I188" s="62"/>
      <c r="J188" s="63"/>
      <c r="K188" s="5"/>
      <c r="L188" t="s">
        <v>0</v>
      </c>
    </row>
    <row r="189" spans="1:12" ht="121.5" customHeight="1" x14ac:dyDescent="0.25">
      <c r="A189" s="57" t="s">
        <v>264</v>
      </c>
      <c r="B189" s="59"/>
      <c r="C189" s="55" t="s">
        <v>265</v>
      </c>
      <c r="D189" s="56"/>
      <c r="E189" s="4" t="s">
        <v>33</v>
      </c>
      <c r="F189" s="4" t="s">
        <v>656</v>
      </c>
      <c r="G189" s="3" t="s">
        <v>19</v>
      </c>
      <c r="H189" s="7">
        <v>17.16</v>
      </c>
      <c r="I189" s="62"/>
      <c r="J189" s="63"/>
      <c r="K189" s="5"/>
      <c r="L189" t="s">
        <v>0</v>
      </c>
    </row>
    <row r="190" spans="1:12" ht="120.75" customHeight="1" x14ac:dyDescent="0.25">
      <c r="A190" s="57" t="s">
        <v>266</v>
      </c>
      <c r="B190" s="59"/>
      <c r="C190" s="55" t="s">
        <v>267</v>
      </c>
      <c r="D190" s="56"/>
      <c r="E190" s="4" t="s">
        <v>33</v>
      </c>
      <c r="F190" s="4" t="s">
        <v>657</v>
      </c>
      <c r="G190" s="3" t="s">
        <v>19</v>
      </c>
      <c r="H190" s="7">
        <v>52.92</v>
      </c>
      <c r="I190" s="62"/>
      <c r="J190" s="63"/>
      <c r="K190" s="5"/>
      <c r="L190" t="s">
        <v>0</v>
      </c>
    </row>
    <row r="191" spans="1:12" ht="122.25" customHeight="1" x14ac:dyDescent="0.25">
      <c r="A191" s="57" t="s">
        <v>268</v>
      </c>
      <c r="B191" s="59"/>
      <c r="C191" s="55" t="s">
        <v>269</v>
      </c>
      <c r="D191" s="56"/>
      <c r="E191" s="4" t="s">
        <v>33</v>
      </c>
      <c r="F191" s="4" t="s">
        <v>658</v>
      </c>
      <c r="G191" s="3" t="s">
        <v>19</v>
      </c>
      <c r="H191" s="7">
        <v>36.96</v>
      </c>
      <c r="I191" s="62"/>
      <c r="J191" s="63"/>
      <c r="K191" s="5"/>
      <c r="L191" t="s">
        <v>0</v>
      </c>
    </row>
    <row r="192" spans="1:12" ht="126" customHeight="1" x14ac:dyDescent="0.25">
      <c r="A192" s="57" t="s">
        <v>270</v>
      </c>
      <c r="B192" s="59"/>
      <c r="C192" s="55" t="s">
        <v>271</v>
      </c>
      <c r="D192" s="56"/>
      <c r="E192" s="4" t="s">
        <v>33</v>
      </c>
      <c r="F192" s="4" t="s">
        <v>659</v>
      </c>
      <c r="G192" s="3" t="s">
        <v>19</v>
      </c>
      <c r="H192" s="7">
        <v>19.32</v>
      </c>
      <c r="I192" s="62"/>
      <c r="J192" s="63"/>
      <c r="K192" s="5"/>
      <c r="L192" t="s">
        <v>0</v>
      </c>
    </row>
    <row r="193" spans="1:12" ht="121.5" customHeight="1" x14ac:dyDescent="0.25">
      <c r="A193" s="57" t="s">
        <v>272</v>
      </c>
      <c r="B193" s="59"/>
      <c r="C193" s="55" t="s">
        <v>273</v>
      </c>
      <c r="D193" s="56"/>
      <c r="E193" s="4" t="s">
        <v>33</v>
      </c>
      <c r="F193" s="4" t="s">
        <v>660</v>
      </c>
      <c r="G193" s="3" t="s">
        <v>19</v>
      </c>
      <c r="H193" s="7">
        <v>13.5</v>
      </c>
      <c r="I193" s="62"/>
      <c r="J193" s="63"/>
      <c r="K193" s="5"/>
      <c r="L193" t="s">
        <v>0</v>
      </c>
    </row>
    <row r="194" spans="1:12" ht="125.25" customHeight="1" x14ac:dyDescent="0.25">
      <c r="A194" s="57" t="s">
        <v>274</v>
      </c>
      <c r="B194" s="59"/>
      <c r="C194" s="55" t="s">
        <v>275</v>
      </c>
      <c r="D194" s="56"/>
      <c r="E194" s="4" t="s">
        <v>33</v>
      </c>
      <c r="F194" s="4" t="s">
        <v>661</v>
      </c>
      <c r="G194" s="3" t="s">
        <v>19</v>
      </c>
      <c r="H194" s="7">
        <v>4.6500000000000004</v>
      </c>
      <c r="I194" s="62"/>
      <c r="J194" s="63"/>
      <c r="K194" s="5"/>
      <c r="L194" t="s">
        <v>0</v>
      </c>
    </row>
    <row r="195" spans="1:12" ht="118.5" customHeight="1" x14ac:dyDescent="0.25">
      <c r="A195" s="57" t="s">
        <v>276</v>
      </c>
      <c r="B195" s="59"/>
      <c r="C195" s="55" t="s">
        <v>277</v>
      </c>
      <c r="D195" s="56"/>
      <c r="E195" s="4" t="s">
        <v>33</v>
      </c>
      <c r="F195" s="4" t="s">
        <v>662</v>
      </c>
      <c r="G195" s="3" t="s">
        <v>19</v>
      </c>
      <c r="H195" s="7">
        <v>9.9</v>
      </c>
      <c r="I195" s="62"/>
      <c r="J195" s="63"/>
      <c r="K195" s="5"/>
      <c r="L195" t="s">
        <v>0</v>
      </c>
    </row>
    <row r="196" spans="1:12" ht="27.95" customHeight="1" x14ac:dyDescent="0.25">
      <c r="A196" s="75" t="s">
        <v>5</v>
      </c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1" t="s">
        <v>0</v>
      </c>
    </row>
    <row r="197" spans="1:12" ht="17.100000000000001" customHeight="1" x14ac:dyDescent="0.25">
      <c r="A197" s="67" t="s">
        <v>0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1" t="s">
        <v>0</v>
      </c>
    </row>
    <row r="198" spans="1:12" ht="17.100000000000001" customHeight="1" x14ac:dyDescent="0.25">
      <c r="A198" s="52" t="s">
        <v>6</v>
      </c>
      <c r="B198" s="52"/>
      <c r="C198" s="52"/>
      <c r="D198" s="52"/>
      <c r="E198" s="52"/>
      <c r="F198" s="52"/>
      <c r="G198" s="52"/>
      <c r="H198" s="52"/>
      <c r="I198" s="52"/>
      <c r="J198" s="67" t="s">
        <v>278</v>
      </c>
      <c r="K198" s="67"/>
      <c r="L198" s="1" t="s">
        <v>0</v>
      </c>
    </row>
    <row r="199" spans="1:12" ht="17.100000000000001" customHeight="1" x14ac:dyDescent="0.25">
      <c r="A199" s="68" t="s">
        <v>1</v>
      </c>
      <c r="B199" s="69"/>
      <c r="C199" s="68" t="s">
        <v>8</v>
      </c>
      <c r="D199" s="69"/>
      <c r="E199" s="72" t="s">
        <v>9</v>
      </c>
      <c r="F199" s="72" t="s">
        <v>10</v>
      </c>
      <c r="G199" s="72" t="s">
        <v>11</v>
      </c>
      <c r="H199" s="72" t="s">
        <v>12</v>
      </c>
      <c r="I199" s="53" t="s">
        <v>13</v>
      </c>
      <c r="J199" s="74"/>
      <c r="K199" s="54"/>
      <c r="L199" s="6" t="s">
        <v>0</v>
      </c>
    </row>
    <row r="200" spans="1:12" ht="17.100000000000001" customHeight="1" x14ac:dyDescent="0.25">
      <c r="A200" s="70"/>
      <c r="B200" s="71"/>
      <c r="C200" s="70"/>
      <c r="D200" s="71"/>
      <c r="E200" s="73"/>
      <c r="F200" s="73"/>
      <c r="G200" s="73"/>
      <c r="H200" s="73"/>
      <c r="I200" s="53" t="s">
        <v>14</v>
      </c>
      <c r="J200" s="54"/>
      <c r="K200" s="2" t="s">
        <v>15</v>
      </c>
      <c r="L200" s="6" t="s">
        <v>0</v>
      </c>
    </row>
    <row r="201" spans="1:12" ht="113.25" customHeight="1" x14ac:dyDescent="0.25">
      <c r="A201" s="57" t="s">
        <v>279</v>
      </c>
      <c r="B201" s="59"/>
      <c r="C201" s="55" t="s">
        <v>280</v>
      </c>
      <c r="D201" s="56"/>
      <c r="E201" s="4" t="s">
        <v>33</v>
      </c>
      <c r="F201" s="4" t="s">
        <v>663</v>
      </c>
      <c r="G201" s="3" t="s">
        <v>19</v>
      </c>
      <c r="H201" s="7">
        <v>19.8</v>
      </c>
      <c r="I201" s="62"/>
      <c r="J201" s="63"/>
      <c r="K201" s="5"/>
      <c r="L201" t="s">
        <v>0</v>
      </c>
    </row>
    <row r="202" spans="1:12" ht="120.75" customHeight="1" x14ac:dyDescent="0.25">
      <c r="A202" s="57" t="s">
        <v>281</v>
      </c>
      <c r="B202" s="59"/>
      <c r="C202" s="55" t="s">
        <v>282</v>
      </c>
      <c r="D202" s="56"/>
      <c r="E202" s="4" t="s">
        <v>33</v>
      </c>
      <c r="F202" s="4" t="s">
        <v>664</v>
      </c>
      <c r="G202" s="3" t="s">
        <v>19</v>
      </c>
      <c r="H202" s="7">
        <v>22.05</v>
      </c>
      <c r="I202" s="62"/>
      <c r="J202" s="63"/>
      <c r="K202" s="5"/>
      <c r="L202" t="s">
        <v>0</v>
      </c>
    </row>
    <row r="203" spans="1:12" ht="114" customHeight="1" x14ac:dyDescent="0.25">
      <c r="A203" s="57" t="s">
        <v>283</v>
      </c>
      <c r="B203" s="59"/>
      <c r="C203" s="55" t="s">
        <v>284</v>
      </c>
      <c r="D203" s="56"/>
      <c r="E203" s="4" t="s">
        <v>33</v>
      </c>
      <c r="F203" s="4" t="s">
        <v>668</v>
      </c>
      <c r="G203" s="3" t="s">
        <v>19</v>
      </c>
      <c r="H203" s="7">
        <v>23.1</v>
      </c>
      <c r="I203" s="62"/>
      <c r="J203" s="63"/>
      <c r="K203" s="5"/>
      <c r="L203" t="s">
        <v>0</v>
      </c>
    </row>
    <row r="204" spans="1:12" ht="115.5" customHeight="1" x14ac:dyDescent="0.25">
      <c r="A204" s="57" t="s">
        <v>285</v>
      </c>
      <c r="B204" s="59"/>
      <c r="C204" s="55" t="s">
        <v>286</v>
      </c>
      <c r="D204" s="56"/>
      <c r="E204" s="4" t="s">
        <v>33</v>
      </c>
      <c r="F204" s="4" t="s">
        <v>665</v>
      </c>
      <c r="G204" s="3" t="s">
        <v>19</v>
      </c>
      <c r="H204" s="7">
        <v>9.66</v>
      </c>
      <c r="I204" s="62"/>
      <c r="J204" s="63"/>
      <c r="K204" s="5"/>
      <c r="L204" t="s">
        <v>0</v>
      </c>
    </row>
    <row r="205" spans="1:12" ht="20.100000000000001" customHeight="1" x14ac:dyDescent="0.25">
      <c r="A205" s="57" t="s">
        <v>0</v>
      </c>
      <c r="B205" s="59"/>
      <c r="C205" s="55" t="s">
        <v>0</v>
      </c>
      <c r="D205" s="56"/>
      <c r="E205" s="4" t="s">
        <v>133</v>
      </c>
      <c r="F205" s="4" t="s">
        <v>0</v>
      </c>
      <c r="G205" s="3" t="s">
        <v>0</v>
      </c>
      <c r="H205" s="5"/>
      <c r="I205" s="62"/>
      <c r="J205" s="63"/>
      <c r="K205" s="5"/>
      <c r="L205" t="s">
        <v>0</v>
      </c>
    </row>
    <row r="206" spans="1:12" ht="51.2" customHeight="1" x14ac:dyDescent="0.25">
      <c r="A206" s="57" t="s">
        <v>287</v>
      </c>
      <c r="B206" s="59"/>
      <c r="C206" s="55" t="s">
        <v>288</v>
      </c>
      <c r="D206" s="56"/>
      <c r="E206" s="4" t="s">
        <v>136</v>
      </c>
      <c r="F206" s="4" t="s">
        <v>289</v>
      </c>
      <c r="G206" s="3" t="s">
        <v>19</v>
      </c>
      <c r="H206" s="7">
        <v>0.96</v>
      </c>
      <c r="I206" s="62"/>
      <c r="J206" s="63"/>
      <c r="K206" s="5"/>
      <c r="L206" t="s">
        <v>0</v>
      </c>
    </row>
    <row r="207" spans="1:12" ht="51.2" customHeight="1" x14ac:dyDescent="0.25">
      <c r="A207" s="57" t="s">
        <v>290</v>
      </c>
      <c r="B207" s="59"/>
      <c r="C207" s="55" t="s">
        <v>291</v>
      </c>
      <c r="D207" s="56"/>
      <c r="E207" s="4" t="s">
        <v>136</v>
      </c>
      <c r="F207" s="4" t="s">
        <v>292</v>
      </c>
      <c r="G207" s="3" t="s">
        <v>19</v>
      </c>
      <c r="H207" s="7">
        <v>3.24</v>
      </c>
      <c r="I207" s="62"/>
      <c r="J207" s="63"/>
      <c r="K207" s="5"/>
      <c r="L207" t="s">
        <v>0</v>
      </c>
    </row>
    <row r="208" spans="1:12" ht="51.2" customHeight="1" x14ac:dyDescent="0.25">
      <c r="A208" s="57" t="s">
        <v>293</v>
      </c>
      <c r="B208" s="59"/>
      <c r="C208" s="55" t="s">
        <v>294</v>
      </c>
      <c r="D208" s="56"/>
      <c r="E208" s="4" t="s">
        <v>136</v>
      </c>
      <c r="F208" s="4" t="s">
        <v>295</v>
      </c>
      <c r="G208" s="3" t="s">
        <v>19</v>
      </c>
      <c r="H208" s="7">
        <v>2.1</v>
      </c>
      <c r="I208" s="62"/>
      <c r="J208" s="63"/>
      <c r="K208" s="5"/>
      <c r="L208" t="s">
        <v>0</v>
      </c>
    </row>
    <row r="209" spans="1:16" ht="51.2" customHeight="1" x14ac:dyDescent="0.25">
      <c r="A209" s="57" t="s">
        <v>296</v>
      </c>
      <c r="B209" s="59"/>
      <c r="C209" s="55" t="s">
        <v>297</v>
      </c>
      <c r="D209" s="56"/>
      <c r="E209" s="4" t="s">
        <v>136</v>
      </c>
      <c r="F209" s="4" t="s">
        <v>298</v>
      </c>
      <c r="G209" s="3" t="s">
        <v>19</v>
      </c>
      <c r="H209" s="7">
        <v>1.92</v>
      </c>
      <c r="I209" s="62"/>
      <c r="J209" s="63"/>
      <c r="K209" s="5"/>
      <c r="L209" t="s">
        <v>0</v>
      </c>
    </row>
    <row r="210" spans="1:16" ht="27.95" customHeight="1" x14ac:dyDescent="0.25">
      <c r="A210" s="57" t="s">
        <v>299</v>
      </c>
      <c r="B210" s="59"/>
      <c r="C210" s="55" t="s">
        <v>300</v>
      </c>
      <c r="D210" s="56"/>
      <c r="E210" s="4" t="s">
        <v>136</v>
      </c>
      <c r="F210" s="4" t="s">
        <v>301</v>
      </c>
      <c r="G210" s="3" t="s">
        <v>19</v>
      </c>
      <c r="H210" s="7">
        <v>304.125</v>
      </c>
      <c r="I210" s="62"/>
      <c r="J210" s="63"/>
      <c r="K210" s="5"/>
      <c r="L210" t="s">
        <v>0</v>
      </c>
    </row>
    <row r="211" spans="1:16" ht="20.100000000000001" customHeight="1" x14ac:dyDescent="0.25">
      <c r="A211" s="57" t="s">
        <v>302</v>
      </c>
      <c r="B211" s="59"/>
      <c r="C211" s="55" t="s">
        <v>303</v>
      </c>
      <c r="D211" s="56"/>
      <c r="E211" s="4" t="s">
        <v>304</v>
      </c>
      <c r="F211" s="4" t="s">
        <v>305</v>
      </c>
      <c r="G211" s="3" t="s">
        <v>19</v>
      </c>
      <c r="H211" s="7">
        <v>312.34500000000003</v>
      </c>
      <c r="I211" s="62"/>
      <c r="J211" s="63"/>
      <c r="K211" s="5"/>
      <c r="L211" t="s">
        <v>0</v>
      </c>
    </row>
    <row r="212" spans="1:16" ht="27.95" customHeight="1" x14ac:dyDescent="0.25">
      <c r="A212" s="57" t="s">
        <v>306</v>
      </c>
      <c r="B212" s="59"/>
      <c r="C212" s="55" t="s">
        <v>307</v>
      </c>
      <c r="D212" s="56"/>
      <c r="E212" s="4" t="s">
        <v>146</v>
      </c>
      <c r="F212" s="4" t="s">
        <v>147</v>
      </c>
      <c r="G212" s="3" t="s">
        <v>19</v>
      </c>
      <c r="H212" s="7">
        <v>833.303</v>
      </c>
      <c r="I212" s="62"/>
      <c r="J212" s="63"/>
      <c r="K212" s="5"/>
      <c r="L212" t="s">
        <v>0</v>
      </c>
    </row>
    <row r="213" spans="1:16" s="8" customFormat="1" ht="20.100000000000001" customHeight="1" x14ac:dyDescent="0.25">
      <c r="A213" s="64" t="s">
        <v>520</v>
      </c>
      <c r="B213" s="65"/>
      <c r="C213" s="65"/>
      <c r="D213" s="65"/>
      <c r="E213" s="65"/>
      <c r="F213" s="65"/>
      <c r="G213" s="65"/>
      <c r="H213" s="65"/>
      <c r="I213" s="65"/>
      <c r="J213" s="65"/>
      <c r="K213" s="66"/>
      <c r="L213" s="8" t="s">
        <v>16</v>
      </c>
    </row>
    <row r="214" spans="1:16" s="17" customFormat="1" ht="20.100000000000001" customHeight="1" x14ac:dyDescent="0.25">
      <c r="A214" s="86" t="s">
        <v>551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87"/>
    </row>
    <row r="215" spans="1:16" ht="20.100000000000001" customHeight="1" x14ac:dyDescent="0.25">
      <c r="A215" s="57" t="s">
        <v>2</v>
      </c>
      <c r="B215" s="58"/>
      <c r="C215" s="58"/>
      <c r="D215" s="58"/>
      <c r="E215" s="58"/>
      <c r="F215" s="58"/>
      <c r="G215" s="58"/>
      <c r="H215" s="58"/>
      <c r="I215" s="58"/>
      <c r="J215" s="58"/>
      <c r="K215" s="59"/>
      <c r="L215" t="s">
        <v>17</v>
      </c>
    </row>
    <row r="216" spans="1:16" s="14" customFormat="1" ht="87" customHeight="1" x14ac:dyDescent="0.25">
      <c r="A216" s="82" t="s">
        <v>308</v>
      </c>
      <c r="B216" s="83"/>
      <c r="C216" s="84" t="s">
        <v>309</v>
      </c>
      <c r="D216" s="85"/>
      <c r="E216" s="10" t="s">
        <v>521</v>
      </c>
      <c r="F216" s="10" t="s">
        <v>691</v>
      </c>
      <c r="G216" s="11" t="s">
        <v>19</v>
      </c>
      <c r="H216" s="12">
        <v>401.52</v>
      </c>
      <c r="I216" s="60"/>
      <c r="J216" s="61"/>
      <c r="K216" s="13"/>
      <c r="L216" s="14" t="s">
        <v>0</v>
      </c>
      <c r="M216" s="10" t="s">
        <v>20</v>
      </c>
      <c r="N216" s="10" t="s">
        <v>310</v>
      </c>
      <c r="O216" s="11" t="s">
        <v>19</v>
      </c>
      <c r="P216" s="12">
        <v>401.52</v>
      </c>
    </row>
    <row r="217" spans="1:16" ht="20.100000000000001" customHeight="1" x14ac:dyDescent="0.25">
      <c r="A217" s="57" t="s">
        <v>0</v>
      </c>
      <c r="B217" s="59"/>
      <c r="C217" s="55" t="s">
        <v>0</v>
      </c>
      <c r="D217" s="56"/>
      <c r="E217" s="4" t="s">
        <v>21</v>
      </c>
      <c r="F217" s="4" t="s">
        <v>0</v>
      </c>
      <c r="G217" s="3" t="s">
        <v>0</v>
      </c>
      <c r="H217" s="5"/>
      <c r="I217" s="62"/>
      <c r="J217" s="63"/>
      <c r="K217" s="5"/>
      <c r="L217" t="s">
        <v>0</v>
      </c>
    </row>
    <row r="218" spans="1:16" ht="104.25" customHeight="1" x14ac:dyDescent="0.25">
      <c r="A218" s="57" t="s">
        <v>311</v>
      </c>
      <c r="B218" s="59"/>
      <c r="C218" s="55" t="s">
        <v>312</v>
      </c>
      <c r="D218" s="56"/>
      <c r="E218" s="4" t="s">
        <v>24</v>
      </c>
      <c r="F218" s="4" t="s">
        <v>670</v>
      </c>
      <c r="G218" s="3" t="s">
        <v>19</v>
      </c>
      <c r="H218" s="7">
        <v>6.3</v>
      </c>
      <c r="I218" s="62"/>
      <c r="J218" s="63"/>
      <c r="K218" s="5"/>
      <c r="L218" t="s">
        <v>0</v>
      </c>
    </row>
    <row r="219" spans="1:16" ht="20.100000000000001" customHeight="1" x14ac:dyDescent="0.25">
      <c r="A219" s="57" t="s">
        <v>669</v>
      </c>
      <c r="B219" s="58"/>
      <c r="C219" s="58"/>
      <c r="D219" s="58"/>
      <c r="E219" s="58"/>
      <c r="F219" s="58"/>
      <c r="G219" s="58"/>
      <c r="H219" s="58"/>
      <c r="I219" s="58"/>
      <c r="J219" s="58"/>
      <c r="K219" s="59"/>
      <c r="L219" t="s">
        <v>18</v>
      </c>
    </row>
    <row r="220" spans="1:16" ht="20.100000000000001" customHeight="1" x14ac:dyDescent="0.25">
      <c r="A220" s="57" t="s">
        <v>0</v>
      </c>
      <c r="B220" s="59"/>
      <c r="C220" s="55" t="s">
        <v>0</v>
      </c>
      <c r="D220" s="56"/>
      <c r="E220" s="4" t="s">
        <v>25</v>
      </c>
      <c r="F220" s="4" t="s">
        <v>0</v>
      </c>
      <c r="G220" s="3" t="s">
        <v>0</v>
      </c>
      <c r="H220" s="5"/>
      <c r="I220" s="62"/>
      <c r="J220" s="63"/>
      <c r="K220" s="5"/>
      <c r="L220" t="s">
        <v>0</v>
      </c>
    </row>
    <row r="221" spans="1:16" ht="131.25" customHeight="1" x14ac:dyDescent="0.25">
      <c r="A221" s="57" t="s">
        <v>313</v>
      </c>
      <c r="B221" s="59"/>
      <c r="C221" s="55" t="s">
        <v>314</v>
      </c>
      <c r="D221" s="56"/>
      <c r="E221" s="4" t="s">
        <v>25</v>
      </c>
      <c r="F221" s="4" t="s">
        <v>671</v>
      </c>
      <c r="G221" s="3" t="s">
        <v>19</v>
      </c>
      <c r="H221" s="7">
        <v>8.6999999999999993</v>
      </c>
      <c r="I221" s="62"/>
      <c r="J221" s="63"/>
      <c r="K221" s="5"/>
      <c r="L221" t="s">
        <v>0</v>
      </c>
    </row>
    <row r="222" spans="1:16" s="17" customFormat="1" ht="150" customHeight="1" x14ac:dyDescent="0.25">
      <c r="A222" s="86" t="s">
        <v>315</v>
      </c>
      <c r="B222" s="87"/>
      <c r="C222" s="88" t="s">
        <v>316</v>
      </c>
      <c r="D222" s="89"/>
      <c r="E222" s="20" t="s">
        <v>25</v>
      </c>
      <c r="F222" s="20" t="s">
        <v>694</v>
      </c>
      <c r="G222" s="21" t="s">
        <v>19</v>
      </c>
      <c r="H222" s="22">
        <v>125.28</v>
      </c>
      <c r="I222" s="90"/>
      <c r="J222" s="91"/>
      <c r="K222" s="23"/>
      <c r="L222" s="17" t="s">
        <v>0</v>
      </c>
    </row>
    <row r="223" spans="1:16" ht="147.75" customHeight="1" x14ac:dyDescent="0.25">
      <c r="A223" s="57" t="s">
        <v>317</v>
      </c>
      <c r="B223" s="59"/>
      <c r="C223" s="55" t="s">
        <v>318</v>
      </c>
      <c r="D223" s="56"/>
      <c r="E223" s="4" t="s">
        <v>25</v>
      </c>
      <c r="F223" s="4" t="s">
        <v>667</v>
      </c>
      <c r="G223" s="3" t="s">
        <v>19</v>
      </c>
      <c r="H223" s="7">
        <v>18.36</v>
      </c>
      <c r="I223" s="62"/>
      <c r="J223" s="63"/>
      <c r="K223" s="5"/>
      <c r="L223" t="s">
        <v>0</v>
      </c>
    </row>
    <row r="224" spans="1:16" ht="27.95" customHeight="1" x14ac:dyDescent="0.25">
      <c r="A224" s="75" t="s">
        <v>5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1" t="s">
        <v>0</v>
      </c>
    </row>
    <row r="225" spans="1:12" ht="17.100000000000001" customHeight="1" x14ac:dyDescent="0.25">
      <c r="A225" s="67" t="s">
        <v>0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1" t="s">
        <v>0</v>
      </c>
    </row>
    <row r="226" spans="1:12" ht="17.100000000000001" customHeight="1" x14ac:dyDescent="0.25">
      <c r="A226" s="52" t="s">
        <v>6</v>
      </c>
      <c r="B226" s="52"/>
      <c r="C226" s="52"/>
      <c r="D226" s="52"/>
      <c r="E226" s="52"/>
      <c r="F226" s="52"/>
      <c r="G226" s="52"/>
      <c r="H226" s="52"/>
      <c r="I226" s="52"/>
      <c r="J226" s="67" t="s">
        <v>319</v>
      </c>
      <c r="K226" s="67"/>
      <c r="L226" s="1" t="s">
        <v>0</v>
      </c>
    </row>
    <row r="227" spans="1:12" ht="17.100000000000001" customHeight="1" x14ac:dyDescent="0.25">
      <c r="A227" s="68" t="s">
        <v>1</v>
      </c>
      <c r="B227" s="69"/>
      <c r="C227" s="68" t="s">
        <v>8</v>
      </c>
      <c r="D227" s="69"/>
      <c r="E227" s="72" t="s">
        <v>9</v>
      </c>
      <c r="F227" s="72" t="s">
        <v>10</v>
      </c>
      <c r="G227" s="72" t="s">
        <v>11</v>
      </c>
      <c r="H227" s="72" t="s">
        <v>12</v>
      </c>
      <c r="I227" s="53" t="s">
        <v>13</v>
      </c>
      <c r="J227" s="74"/>
      <c r="K227" s="54"/>
      <c r="L227" s="6" t="s">
        <v>0</v>
      </c>
    </row>
    <row r="228" spans="1:12" ht="17.100000000000001" customHeight="1" x14ac:dyDescent="0.25">
      <c r="A228" s="70"/>
      <c r="B228" s="71"/>
      <c r="C228" s="70"/>
      <c r="D228" s="71"/>
      <c r="E228" s="73"/>
      <c r="F228" s="73"/>
      <c r="G228" s="73"/>
      <c r="H228" s="73"/>
      <c r="I228" s="53" t="s">
        <v>14</v>
      </c>
      <c r="J228" s="54"/>
      <c r="K228" s="2" t="s">
        <v>15</v>
      </c>
      <c r="L228" s="6" t="s">
        <v>0</v>
      </c>
    </row>
    <row r="229" spans="1:12" ht="128.25" customHeight="1" x14ac:dyDescent="0.25">
      <c r="A229" s="57" t="s">
        <v>320</v>
      </c>
      <c r="B229" s="59"/>
      <c r="C229" s="55" t="s">
        <v>321</v>
      </c>
      <c r="D229" s="56"/>
      <c r="E229" s="4" t="s">
        <v>25</v>
      </c>
      <c r="F229" s="4" t="s">
        <v>672</v>
      </c>
      <c r="G229" s="3" t="s">
        <v>19</v>
      </c>
      <c r="H229" s="7">
        <v>389.82</v>
      </c>
      <c r="I229" s="62"/>
      <c r="J229" s="63"/>
      <c r="K229" s="5"/>
      <c r="L229" t="s">
        <v>0</v>
      </c>
    </row>
    <row r="230" spans="1:12" ht="129.75" customHeight="1" x14ac:dyDescent="0.25">
      <c r="A230" s="57" t="s">
        <v>322</v>
      </c>
      <c r="B230" s="59"/>
      <c r="C230" s="55" t="s">
        <v>323</v>
      </c>
      <c r="D230" s="56"/>
      <c r="E230" s="4" t="s">
        <v>25</v>
      </c>
      <c r="F230" s="4" t="s">
        <v>673</v>
      </c>
      <c r="G230" s="3" t="s">
        <v>19</v>
      </c>
      <c r="H230" s="7">
        <v>89.1</v>
      </c>
      <c r="I230" s="62"/>
      <c r="J230" s="63"/>
      <c r="K230" s="5"/>
      <c r="L230" t="s">
        <v>0</v>
      </c>
    </row>
    <row r="231" spans="1:12" ht="115.5" customHeight="1" x14ac:dyDescent="0.25">
      <c r="A231" s="57" t="s">
        <v>324</v>
      </c>
      <c r="B231" s="59"/>
      <c r="C231" s="55" t="s">
        <v>325</v>
      </c>
      <c r="D231" s="56"/>
      <c r="E231" s="4" t="s">
        <v>25</v>
      </c>
      <c r="F231" s="4" t="s">
        <v>674</v>
      </c>
      <c r="G231" s="3" t="s">
        <v>19</v>
      </c>
      <c r="H231" s="7">
        <v>37.799999999999997</v>
      </c>
      <c r="I231" s="62"/>
      <c r="J231" s="63"/>
      <c r="K231" s="5"/>
      <c r="L231" t="s">
        <v>0</v>
      </c>
    </row>
    <row r="232" spans="1:12" ht="20.100000000000001" customHeight="1" x14ac:dyDescent="0.25">
      <c r="A232" s="57" t="s">
        <v>0</v>
      </c>
      <c r="B232" s="59"/>
      <c r="C232" s="55" t="s">
        <v>0</v>
      </c>
      <c r="D232" s="56"/>
      <c r="E232" s="4" t="s">
        <v>30</v>
      </c>
      <c r="F232" s="4" t="s">
        <v>0</v>
      </c>
      <c r="G232" s="3" t="s">
        <v>0</v>
      </c>
      <c r="H232" s="5"/>
      <c r="I232" s="62"/>
      <c r="J232" s="63"/>
      <c r="K232" s="5"/>
      <c r="L232" t="s">
        <v>0</v>
      </c>
    </row>
    <row r="233" spans="1:12" ht="127.5" customHeight="1" x14ac:dyDescent="0.25">
      <c r="A233" s="57" t="s">
        <v>326</v>
      </c>
      <c r="B233" s="59"/>
      <c r="C233" s="55" t="s">
        <v>327</v>
      </c>
      <c r="D233" s="56"/>
      <c r="E233" s="4" t="s">
        <v>33</v>
      </c>
      <c r="F233" s="4" t="s">
        <v>675</v>
      </c>
      <c r="G233" s="3" t="s">
        <v>19</v>
      </c>
      <c r="H233" s="7">
        <v>7.56</v>
      </c>
      <c r="I233" s="62"/>
      <c r="J233" s="63"/>
      <c r="K233" s="5"/>
      <c r="L233" t="s">
        <v>0</v>
      </c>
    </row>
    <row r="234" spans="1:12" ht="90" customHeight="1" x14ac:dyDescent="0.25">
      <c r="A234" s="57" t="s">
        <v>328</v>
      </c>
      <c r="B234" s="59"/>
      <c r="C234" s="55" t="s">
        <v>329</v>
      </c>
      <c r="D234" s="56"/>
      <c r="E234" s="4" t="s">
        <v>33</v>
      </c>
      <c r="F234" s="4" t="s">
        <v>676</v>
      </c>
      <c r="G234" s="3" t="s">
        <v>19</v>
      </c>
      <c r="H234" s="7">
        <v>8.2799999999999994</v>
      </c>
      <c r="I234" s="62"/>
      <c r="J234" s="63"/>
      <c r="K234" s="5"/>
      <c r="L234" t="s">
        <v>0</v>
      </c>
    </row>
    <row r="235" spans="1:12" ht="114.75" customHeight="1" x14ac:dyDescent="0.25">
      <c r="A235" s="57" t="s">
        <v>330</v>
      </c>
      <c r="B235" s="59"/>
      <c r="C235" s="55" t="s">
        <v>331</v>
      </c>
      <c r="D235" s="56"/>
      <c r="E235" s="4" t="s">
        <v>33</v>
      </c>
      <c r="F235" s="4" t="s">
        <v>677</v>
      </c>
      <c r="G235" s="3" t="s">
        <v>19</v>
      </c>
      <c r="H235" s="7">
        <v>12.96</v>
      </c>
      <c r="I235" s="62"/>
      <c r="J235" s="63"/>
      <c r="K235" s="5"/>
      <c r="L235" t="s">
        <v>0</v>
      </c>
    </row>
    <row r="236" spans="1:12" ht="98.25" customHeight="1" x14ac:dyDescent="0.25">
      <c r="A236" s="57" t="s">
        <v>332</v>
      </c>
      <c r="B236" s="59"/>
      <c r="C236" s="55" t="s">
        <v>333</v>
      </c>
      <c r="D236" s="56"/>
      <c r="E236" s="4" t="s">
        <v>33</v>
      </c>
      <c r="F236" s="4" t="s">
        <v>678</v>
      </c>
      <c r="G236" s="3" t="s">
        <v>19</v>
      </c>
      <c r="H236" s="7">
        <v>46.08</v>
      </c>
      <c r="I236" s="62"/>
      <c r="J236" s="63"/>
      <c r="K236" s="5"/>
      <c r="L236" t="s">
        <v>0</v>
      </c>
    </row>
    <row r="237" spans="1:12" ht="108.75" customHeight="1" x14ac:dyDescent="0.25">
      <c r="A237" s="57" t="s">
        <v>334</v>
      </c>
      <c r="B237" s="59"/>
      <c r="C237" s="55" t="s">
        <v>335</v>
      </c>
      <c r="D237" s="56"/>
      <c r="E237" s="4" t="s">
        <v>33</v>
      </c>
      <c r="F237" s="4" t="s">
        <v>679</v>
      </c>
      <c r="G237" s="3" t="s">
        <v>19</v>
      </c>
      <c r="H237" s="7">
        <v>16.8</v>
      </c>
      <c r="I237" s="62"/>
      <c r="J237" s="63"/>
      <c r="K237" s="5"/>
      <c r="L237" t="s">
        <v>0</v>
      </c>
    </row>
    <row r="238" spans="1:12" ht="119.25" customHeight="1" x14ac:dyDescent="0.25">
      <c r="A238" s="57" t="s">
        <v>336</v>
      </c>
      <c r="B238" s="59"/>
      <c r="C238" s="55" t="s">
        <v>337</v>
      </c>
      <c r="D238" s="56"/>
      <c r="E238" s="4" t="s">
        <v>33</v>
      </c>
      <c r="F238" s="4" t="s">
        <v>680</v>
      </c>
      <c r="G238" s="3" t="s">
        <v>19</v>
      </c>
      <c r="H238" s="7">
        <v>40.32</v>
      </c>
      <c r="I238" s="62"/>
      <c r="J238" s="63"/>
      <c r="K238" s="5"/>
      <c r="L238" t="s">
        <v>0</v>
      </c>
    </row>
    <row r="239" spans="1:12" ht="27.95" customHeight="1" x14ac:dyDescent="0.25">
      <c r="A239" s="75" t="s">
        <v>5</v>
      </c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1" t="s">
        <v>0</v>
      </c>
    </row>
    <row r="240" spans="1:12" ht="17.100000000000001" customHeight="1" x14ac:dyDescent="0.25">
      <c r="A240" s="67" t="s">
        <v>0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1" t="s">
        <v>0</v>
      </c>
    </row>
    <row r="241" spans="1:12" ht="17.100000000000001" customHeight="1" x14ac:dyDescent="0.25">
      <c r="A241" s="52" t="s">
        <v>6</v>
      </c>
      <c r="B241" s="52"/>
      <c r="C241" s="52"/>
      <c r="D241" s="52"/>
      <c r="E241" s="52"/>
      <c r="F241" s="52"/>
      <c r="G241" s="52"/>
      <c r="H241" s="52"/>
      <c r="I241" s="52"/>
      <c r="J241" s="67" t="s">
        <v>338</v>
      </c>
      <c r="K241" s="67"/>
      <c r="L241" s="1" t="s">
        <v>0</v>
      </c>
    </row>
    <row r="242" spans="1:12" ht="17.100000000000001" customHeight="1" x14ac:dyDescent="0.25">
      <c r="A242" s="68" t="s">
        <v>1</v>
      </c>
      <c r="B242" s="69"/>
      <c r="C242" s="68" t="s">
        <v>8</v>
      </c>
      <c r="D242" s="69"/>
      <c r="E242" s="72" t="s">
        <v>9</v>
      </c>
      <c r="F242" s="72" t="s">
        <v>10</v>
      </c>
      <c r="G242" s="72" t="s">
        <v>11</v>
      </c>
      <c r="H242" s="72" t="s">
        <v>12</v>
      </c>
      <c r="I242" s="53" t="s">
        <v>13</v>
      </c>
      <c r="J242" s="74"/>
      <c r="K242" s="54"/>
      <c r="L242" s="6" t="s">
        <v>0</v>
      </c>
    </row>
    <row r="243" spans="1:12" ht="17.100000000000001" customHeight="1" x14ac:dyDescent="0.25">
      <c r="A243" s="70"/>
      <c r="B243" s="71"/>
      <c r="C243" s="70"/>
      <c r="D243" s="71"/>
      <c r="E243" s="73"/>
      <c r="F243" s="73"/>
      <c r="G243" s="73"/>
      <c r="H243" s="73"/>
      <c r="I243" s="53" t="s">
        <v>14</v>
      </c>
      <c r="J243" s="54"/>
      <c r="K243" s="2" t="s">
        <v>15</v>
      </c>
      <c r="L243" s="6" t="s">
        <v>0</v>
      </c>
    </row>
    <row r="244" spans="1:12" ht="97.5" customHeight="1" x14ac:dyDescent="0.25">
      <c r="A244" s="57" t="s">
        <v>339</v>
      </c>
      <c r="B244" s="59"/>
      <c r="C244" s="55" t="s">
        <v>340</v>
      </c>
      <c r="D244" s="56"/>
      <c r="E244" s="4" t="s">
        <v>33</v>
      </c>
      <c r="F244" s="4" t="s">
        <v>681</v>
      </c>
      <c r="G244" s="3" t="s">
        <v>19</v>
      </c>
      <c r="H244" s="7">
        <v>44.16</v>
      </c>
      <c r="I244" s="62"/>
      <c r="J244" s="63"/>
      <c r="K244" s="5"/>
      <c r="L244" t="s">
        <v>0</v>
      </c>
    </row>
    <row r="245" spans="1:12" ht="97.5" customHeight="1" x14ac:dyDescent="0.25">
      <c r="A245" s="57" t="s">
        <v>341</v>
      </c>
      <c r="B245" s="59"/>
      <c r="C245" s="55" t="s">
        <v>342</v>
      </c>
      <c r="D245" s="56"/>
      <c r="E245" s="4" t="s">
        <v>33</v>
      </c>
      <c r="F245" s="4" t="s">
        <v>682</v>
      </c>
      <c r="G245" s="3" t="s">
        <v>19</v>
      </c>
      <c r="H245" s="7">
        <v>261.12</v>
      </c>
      <c r="I245" s="62"/>
      <c r="J245" s="63"/>
      <c r="K245" s="5"/>
      <c r="L245" t="s">
        <v>0</v>
      </c>
    </row>
    <row r="246" spans="1:12" ht="94.5" customHeight="1" x14ac:dyDescent="0.25">
      <c r="A246" s="57" t="s">
        <v>343</v>
      </c>
      <c r="B246" s="59"/>
      <c r="C246" s="55" t="s">
        <v>344</v>
      </c>
      <c r="D246" s="56"/>
      <c r="E246" s="4" t="s">
        <v>33</v>
      </c>
      <c r="F246" s="4" t="s">
        <v>683</v>
      </c>
      <c r="G246" s="3" t="s">
        <v>19</v>
      </c>
      <c r="H246" s="7">
        <v>21.6</v>
      </c>
      <c r="I246" s="62"/>
      <c r="J246" s="63"/>
      <c r="K246" s="5"/>
      <c r="L246" t="s">
        <v>0</v>
      </c>
    </row>
    <row r="247" spans="1:12" ht="93" customHeight="1" x14ac:dyDescent="0.25">
      <c r="A247" s="57" t="s">
        <v>345</v>
      </c>
      <c r="B247" s="59"/>
      <c r="C247" s="55" t="s">
        <v>346</v>
      </c>
      <c r="D247" s="56"/>
      <c r="E247" s="4" t="s">
        <v>33</v>
      </c>
      <c r="F247" s="4" t="s">
        <v>684</v>
      </c>
      <c r="G247" s="3" t="s">
        <v>19</v>
      </c>
      <c r="H247" s="7">
        <v>7.2</v>
      </c>
      <c r="I247" s="62"/>
      <c r="J247" s="63"/>
      <c r="K247" s="5"/>
      <c r="L247" t="s">
        <v>0</v>
      </c>
    </row>
    <row r="248" spans="1:12" ht="100.5" customHeight="1" x14ac:dyDescent="0.25">
      <c r="A248" s="57" t="s">
        <v>347</v>
      </c>
      <c r="B248" s="59"/>
      <c r="C248" s="55" t="s">
        <v>348</v>
      </c>
      <c r="D248" s="56"/>
      <c r="E248" s="4" t="s">
        <v>33</v>
      </c>
      <c r="F248" s="4" t="s">
        <v>685</v>
      </c>
      <c r="G248" s="3" t="s">
        <v>19</v>
      </c>
      <c r="H248" s="7">
        <v>4.5</v>
      </c>
      <c r="I248" s="62"/>
      <c r="J248" s="63"/>
      <c r="K248" s="5"/>
      <c r="L248" t="s">
        <v>0</v>
      </c>
    </row>
    <row r="249" spans="1:12" ht="124.5" customHeight="1" x14ac:dyDescent="0.25">
      <c r="A249" s="57" t="s">
        <v>349</v>
      </c>
      <c r="B249" s="59"/>
      <c r="C249" s="55" t="s">
        <v>350</v>
      </c>
      <c r="D249" s="56"/>
      <c r="E249" s="4" t="s">
        <v>33</v>
      </c>
      <c r="F249" s="4" t="s">
        <v>686</v>
      </c>
      <c r="G249" s="3" t="s">
        <v>19</v>
      </c>
      <c r="H249" s="7">
        <v>50.4</v>
      </c>
      <c r="I249" s="62"/>
      <c r="J249" s="63"/>
      <c r="K249" s="5"/>
      <c r="L249" t="s">
        <v>0</v>
      </c>
    </row>
    <row r="250" spans="1:12" ht="109.5" customHeight="1" x14ac:dyDescent="0.25">
      <c r="A250" s="57" t="s">
        <v>351</v>
      </c>
      <c r="B250" s="59"/>
      <c r="C250" s="55" t="s">
        <v>352</v>
      </c>
      <c r="D250" s="56"/>
      <c r="E250" s="4" t="s">
        <v>33</v>
      </c>
      <c r="F250" s="4" t="s">
        <v>687</v>
      </c>
      <c r="G250" s="3" t="s">
        <v>19</v>
      </c>
      <c r="H250" s="7">
        <v>44.28</v>
      </c>
      <c r="I250" s="62"/>
      <c r="J250" s="63"/>
      <c r="K250" s="5"/>
      <c r="L250" t="s">
        <v>0</v>
      </c>
    </row>
    <row r="251" spans="1:12" ht="93" customHeight="1" x14ac:dyDescent="0.25">
      <c r="A251" s="57" t="s">
        <v>353</v>
      </c>
      <c r="B251" s="59"/>
      <c r="C251" s="55" t="s">
        <v>354</v>
      </c>
      <c r="D251" s="56"/>
      <c r="E251" s="4" t="s">
        <v>33</v>
      </c>
      <c r="F251" s="4" t="s">
        <v>688</v>
      </c>
      <c r="G251" s="3" t="s">
        <v>19</v>
      </c>
      <c r="H251" s="7">
        <v>3.36</v>
      </c>
      <c r="I251" s="62"/>
      <c r="J251" s="63"/>
      <c r="K251" s="5"/>
      <c r="L251" t="s">
        <v>0</v>
      </c>
    </row>
    <row r="252" spans="1:12" ht="105" customHeight="1" x14ac:dyDescent="0.25">
      <c r="A252" s="57" t="s">
        <v>355</v>
      </c>
      <c r="B252" s="59"/>
      <c r="C252" s="55" t="s">
        <v>356</v>
      </c>
      <c r="D252" s="56"/>
      <c r="E252" s="4" t="s">
        <v>33</v>
      </c>
      <c r="F252" s="4" t="s">
        <v>689</v>
      </c>
      <c r="G252" s="3" t="s">
        <v>19</v>
      </c>
      <c r="H252" s="7">
        <v>46.08</v>
      </c>
      <c r="I252" s="62"/>
      <c r="J252" s="63"/>
      <c r="K252" s="5"/>
      <c r="L252" t="s">
        <v>0</v>
      </c>
    </row>
    <row r="253" spans="1:12" ht="128.25" customHeight="1" x14ac:dyDescent="0.25">
      <c r="A253" s="57" t="s">
        <v>357</v>
      </c>
      <c r="B253" s="59"/>
      <c r="C253" s="55" t="s">
        <v>358</v>
      </c>
      <c r="D253" s="56"/>
      <c r="E253" s="4" t="s">
        <v>33</v>
      </c>
      <c r="F253" s="4" t="s">
        <v>690</v>
      </c>
      <c r="G253" s="3" t="s">
        <v>19</v>
      </c>
      <c r="H253" s="7">
        <v>8.64</v>
      </c>
      <c r="I253" s="62"/>
      <c r="J253" s="63"/>
      <c r="K253" s="5"/>
      <c r="L253" t="s">
        <v>0</v>
      </c>
    </row>
    <row r="254" spans="1:12" s="8" customFormat="1" ht="20.100000000000001" customHeight="1" x14ac:dyDescent="0.25">
      <c r="A254" s="64" t="s">
        <v>540</v>
      </c>
      <c r="B254" s="65"/>
      <c r="C254" s="65"/>
      <c r="D254" s="65"/>
      <c r="E254" s="65"/>
      <c r="F254" s="65"/>
      <c r="G254" s="65"/>
      <c r="H254" s="65"/>
      <c r="I254" s="65"/>
      <c r="J254" s="65"/>
      <c r="K254" s="66"/>
      <c r="L254" s="8" t="s">
        <v>16</v>
      </c>
    </row>
    <row r="255" spans="1:12" ht="20.100000000000001" customHeight="1" x14ac:dyDescent="0.25">
      <c r="A255" s="57" t="s">
        <v>2</v>
      </c>
      <c r="B255" s="58"/>
      <c r="C255" s="58"/>
      <c r="D255" s="58"/>
      <c r="E255" s="58"/>
      <c r="F255" s="58"/>
      <c r="G255" s="58"/>
      <c r="H255" s="58"/>
      <c r="I255" s="58"/>
      <c r="J255" s="58"/>
      <c r="K255" s="59"/>
      <c r="L255" t="s">
        <v>17</v>
      </c>
    </row>
    <row r="256" spans="1:12" ht="20.100000000000001" customHeight="1" x14ac:dyDescent="0.25">
      <c r="A256" s="57" t="s">
        <v>0</v>
      </c>
      <c r="B256" s="59"/>
      <c r="C256" s="55" t="s">
        <v>0</v>
      </c>
      <c r="D256" s="56"/>
      <c r="E256" s="10" t="s">
        <v>523</v>
      </c>
      <c r="F256" s="4" t="s">
        <v>0</v>
      </c>
      <c r="G256" s="3" t="s">
        <v>0</v>
      </c>
      <c r="H256" s="5"/>
      <c r="I256" s="62"/>
      <c r="J256" s="63"/>
      <c r="K256" s="5"/>
      <c r="L256" t="s">
        <v>0</v>
      </c>
    </row>
    <row r="257" spans="1:18" s="14" customFormat="1" ht="96" customHeight="1" x14ac:dyDescent="0.25">
      <c r="A257" s="82" t="s">
        <v>359</v>
      </c>
      <c r="B257" s="83"/>
      <c r="C257" s="84" t="s">
        <v>360</v>
      </c>
      <c r="D257" s="85"/>
      <c r="E257" s="10" t="s">
        <v>522</v>
      </c>
      <c r="F257" s="10" t="s">
        <v>745</v>
      </c>
      <c r="G257" s="11" t="s">
        <v>19</v>
      </c>
      <c r="H257" s="12">
        <v>408.24</v>
      </c>
      <c r="I257" s="60"/>
      <c r="J257" s="61"/>
      <c r="K257" s="13"/>
      <c r="L257" s="14" t="s">
        <v>0</v>
      </c>
      <c r="M257" s="10" t="s">
        <v>361</v>
      </c>
      <c r="N257" s="10" t="s">
        <v>362</v>
      </c>
      <c r="O257" s="11" t="s">
        <v>19</v>
      </c>
      <c r="P257" s="12">
        <v>408.24</v>
      </c>
      <c r="Q257" s="60"/>
      <c r="R257" s="61"/>
    </row>
    <row r="258" spans="1:18" s="14" customFormat="1" ht="74.45" customHeight="1" x14ac:dyDescent="0.25">
      <c r="A258" s="82" t="s">
        <v>363</v>
      </c>
      <c r="B258" s="83"/>
      <c r="C258" s="84" t="s">
        <v>364</v>
      </c>
      <c r="D258" s="85"/>
      <c r="E258" s="10" t="s">
        <v>527</v>
      </c>
      <c r="F258" s="10" t="s">
        <v>692</v>
      </c>
      <c r="G258" s="11" t="s">
        <v>366</v>
      </c>
      <c r="H258" s="12">
        <v>3</v>
      </c>
      <c r="I258" s="60"/>
      <c r="J258" s="61"/>
      <c r="K258" s="13"/>
      <c r="L258" s="14" t="s">
        <v>0</v>
      </c>
      <c r="M258" s="10" t="s">
        <v>361</v>
      </c>
      <c r="N258" s="10" t="s">
        <v>365</v>
      </c>
      <c r="O258" s="11" t="s">
        <v>366</v>
      </c>
      <c r="P258" s="12">
        <v>3</v>
      </c>
      <c r="Q258" s="60"/>
      <c r="R258" s="61"/>
    </row>
    <row r="259" spans="1:18" ht="20.100000000000001" customHeight="1" x14ac:dyDescent="0.25">
      <c r="A259" s="57" t="s">
        <v>0</v>
      </c>
      <c r="B259" s="59"/>
      <c r="C259" s="55" t="s">
        <v>0</v>
      </c>
      <c r="D259" s="56"/>
      <c r="E259" s="4" t="s">
        <v>21</v>
      </c>
      <c r="F259" s="4" t="s">
        <v>0</v>
      </c>
      <c r="G259" s="3" t="s">
        <v>0</v>
      </c>
      <c r="H259" s="5"/>
      <c r="I259" s="62"/>
      <c r="J259" s="63"/>
      <c r="K259" s="5"/>
      <c r="L259" t="s">
        <v>0</v>
      </c>
    </row>
    <row r="260" spans="1:18" ht="27.95" customHeight="1" x14ac:dyDescent="0.25">
      <c r="A260" s="75" t="s">
        <v>5</v>
      </c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1" t="s">
        <v>0</v>
      </c>
    </row>
    <row r="261" spans="1:18" ht="17.100000000000001" customHeight="1" x14ac:dyDescent="0.25">
      <c r="A261" s="67" t="s">
        <v>0</v>
      </c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1" t="s">
        <v>0</v>
      </c>
    </row>
    <row r="262" spans="1:18" ht="17.100000000000001" customHeight="1" x14ac:dyDescent="0.25">
      <c r="A262" s="52" t="s">
        <v>6</v>
      </c>
      <c r="B262" s="52"/>
      <c r="C262" s="52"/>
      <c r="D262" s="52"/>
      <c r="E262" s="52"/>
      <c r="F262" s="52"/>
      <c r="G262" s="52"/>
      <c r="H262" s="52"/>
      <c r="I262" s="52"/>
      <c r="J262" s="67" t="s">
        <v>367</v>
      </c>
      <c r="K262" s="67"/>
      <c r="L262" s="1" t="s">
        <v>0</v>
      </c>
    </row>
    <row r="263" spans="1:18" ht="17.100000000000001" customHeight="1" x14ac:dyDescent="0.25">
      <c r="A263" s="68" t="s">
        <v>1</v>
      </c>
      <c r="B263" s="69"/>
      <c r="C263" s="68" t="s">
        <v>8</v>
      </c>
      <c r="D263" s="69"/>
      <c r="E263" s="72" t="s">
        <v>9</v>
      </c>
      <c r="F263" s="72" t="s">
        <v>10</v>
      </c>
      <c r="G263" s="72" t="s">
        <v>11</v>
      </c>
      <c r="H263" s="72" t="s">
        <v>12</v>
      </c>
      <c r="I263" s="53" t="s">
        <v>13</v>
      </c>
      <c r="J263" s="74"/>
      <c r="K263" s="54"/>
      <c r="L263" s="6" t="s">
        <v>0</v>
      </c>
    </row>
    <row r="264" spans="1:18" ht="17.100000000000001" customHeight="1" x14ac:dyDescent="0.25">
      <c r="A264" s="70"/>
      <c r="B264" s="71"/>
      <c r="C264" s="70"/>
      <c r="D264" s="71"/>
      <c r="E264" s="73"/>
      <c r="F264" s="73"/>
      <c r="G264" s="73"/>
      <c r="H264" s="73"/>
      <c r="I264" s="53" t="s">
        <v>14</v>
      </c>
      <c r="J264" s="54"/>
      <c r="K264" s="2" t="s">
        <v>15</v>
      </c>
      <c r="L264" s="6" t="s">
        <v>0</v>
      </c>
    </row>
    <row r="265" spans="1:18" ht="107.25" customHeight="1" x14ac:dyDescent="0.25">
      <c r="A265" s="57" t="s">
        <v>368</v>
      </c>
      <c r="B265" s="59"/>
      <c r="C265" s="55" t="s">
        <v>369</v>
      </c>
      <c r="D265" s="56"/>
      <c r="E265" s="4" t="s">
        <v>24</v>
      </c>
      <c r="F265" s="4" t="s">
        <v>720</v>
      </c>
      <c r="G265" s="3" t="s">
        <v>19</v>
      </c>
      <c r="H265" s="24">
        <v>18.899999999999999</v>
      </c>
      <c r="I265" s="62"/>
      <c r="J265" s="63"/>
      <c r="K265" s="5"/>
      <c r="L265" t="s">
        <v>0</v>
      </c>
      <c r="N265" t="s">
        <v>693</v>
      </c>
    </row>
    <row r="266" spans="1:18" ht="20.100000000000001" customHeight="1" x14ac:dyDescent="0.25">
      <c r="A266" s="57" t="s">
        <v>4</v>
      </c>
      <c r="B266" s="58"/>
      <c r="C266" s="58"/>
      <c r="D266" s="58"/>
      <c r="E266" s="58"/>
      <c r="F266" s="58"/>
      <c r="G266" s="58"/>
      <c r="H266" s="58"/>
      <c r="I266" s="58"/>
      <c r="J266" s="58"/>
      <c r="K266" s="59"/>
      <c r="L266" t="s">
        <v>18</v>
      </c>
    </row>
    <row r="267" spans="1:18" ht="20.100000000000001" customHeight="1" x14ac:dyDescent="0.25">
      <c r="A267" s="57" t="s">
        <v>0</v>
      </c>
      <c r="B267" s="59"/>
      <c r="C267" s="55" t="s">
        <v>0</v>
      </c>
      <c r="D267" s="56"/>
      <c r="E267" s="4" t="s">
        <v>25</v>
      </c>
      <c r="F267" s="4" t="s">
        <v>0</v>
      </c>
      <c r="G267" s="3" t="s">
        <v>0</v>
      </c>
      <c r="H267" s="5"/>
      <c r="I267" s="62"/>
      <c r="J267" s="63"/>
      <c r="K267" s="5"/>
      <c r="L267" t="s">
        <v>0</v>
      </c>
    </row>
    <row r="268" spans="1:18" ht="138.75" customHeight="1" x14ac:dyDescent="0.25">
      <c r="A268" s="57" t="s">
        <v>370</v>
      </c>
      <c r="B268" s="59"/>
      <c r="C268" s="55" t="s">
        <v>371</v>
      </c>
      <c r="D268" s="56"/>
      <c r="E268" s="4" t="s">
        <v>25</v>
      </c>
      <c r="F268" s="4" t="s">
        <v>695</v>
      </c>
      <c r="G268" s="3" t="s">
        <v>19</v>
      </c>
      <c r="H268" s="7">
        <v>16.38</v>
      </c>
      <c r="I268" s="62"/>
      <c r="J268" s="63"/>
      <c r="K268" s="5"/>
      <c r="L268" t="s">
        <v>0</v>
      </c>
      <c r="M268">
        <f>2.1*2.6*3</f>
        <v>16.380000000000003</v>
      </c>
    </row>
    <row r="269" spans="1:18" ht="145.5" customHeight="1" x14ac:dyDescent="0.25">
      <c r="A269" s="57" t="s">
        <v>372</v>
      </c>
      <c r="B269" s="59"/>
      <c r="C269" s="55" t="s">
        <v>373</v>
      </c>
      <c r="D269" s="56"/>
      <c r="E269" s="4" t="s">
        <v>25</v>
      </c>
      <c r="F269" s="4" t="s">
        <v>696</v>
      </c>
      <c r="G269" s="3" t="s">
        <v>19</v>
      </c>
      <c r="H269" s="7">
        <v>12.48</v>
      </c>
      <c r="I269" s="62"/>
      <c r="J269" s="63"/>
      <c r="K269" s="5"/>
      <c r="L269" t="s">
        <v>0</v>
      </c>
      <c r="M269">
        <f>2.4*2.6*2</f>
        <v>12.48</v>
      </c>
    </row>
    <row r="270" spans="1:18" ht="138.75" customHeight="1" x14ac:dyDescent="0.25">
      <c r="A270" s="57" t="s">
        <v>374</v>
      </c>
      <c r="B270" s="59"/>
      <c r="C270" s="55" t="s">
        <v>375</v>
      </c>
      <c r="D270" s="56"/>
      <c r="E270" s="4" t="s">
        <v>25</v>
      </c>
      <c r="F270" s="4" t="s">
        <v>697</v>
      </c>
      <c r="G270" s="3" t="s">
        <v>19</v>
      </c>
      <c r="H270" s="7">
        <v>77.760000000000005</v>
      </c>
      <c r="I270" s="62"/>
      <c r="J270" s="63"/>
      <c r="K270" s="5"/>
      <c r="L270" t="s">
        <v>0</v>
      </c>
      <c r="M270">
        <f>2.4*2.7*12</f>
        <v>77.760000000000005</v>
      </c>
    </row>
    <row r="271" spans="1:18" ht="108" customHeight="1" x14ac:dyDescent="0.25">
      <c r="A271" s="57" t="s">
        <v>376</v>
      </c>
      <c r="B271" s="59"/>
      <c r="C271" s="55" t="s">
        <v>377</v>
      </c>
      <c r="D271" s="56"/>
      <c r="E271" s="4" t="s">
        <v>25</v>
      </c>
      <c r="F271" s="4" t="s">
        <v>699</v>
      </c>
      <c r="G271" s="3" t="s">
        <v>19</v>
      </c>
      <c r="H271" s="7">
        <v>5.92</v>
      </c>
      <c r="I271" s="62"/>
      <c r="J271" s="63"/>
      <c r="K271" s="5"/>
      <c r="L271" t="s">
        <v>0</v>
      </c>
    </row>
    <row r="272" spans="1:18" ht="111.75" customHeight="1" x14ac:dyDescent="0.25">
      <c r="A272" s="57" t="s">
        <v>378</v>
      </c>
      <c r="B272" s="59"/>
      <c r="C272" s="55" t="s">
        <v>379</v>
      </c>
      <c r="D272" s="56"/>
      <c r="E272" s="4" t="s">
        <v>25</v>
      </c>
      <c r="F272" s="4" t="s">
        <v>700</v>
      </c>
      <c r="G272" s="3" t="s">
        <v>19</v>
      </c>
      <c r="H272" s="7">
        <v>117</v>
      </c>
      <c r="I272" s="62"/>
      <c r="J272" s="63"/>
      <c r="K272" s="5"/>
      <c r="L272" t="s">
        <v>0</v>
      </c>
    </row>
    <row r="273" spans="1:12" ht="111" customHeight="1" x14ac:dyDescent="0.25">
      <c r="A273" s="57" t="s">
        <v>380</v>
      </c>
      <c r="B273" s="59"/>
      <c r="C273" s="55" t="s">
        <v>381</v>
      </c>
      <c r="D273" s="56"/>
      <c r="E273" s="4" t="s">
        <v>25</v>
      </c>
      <c r="F273" s="4" t="s">
        <v>701</v>
      </c>
      <c r="G273" s="3" t="s">
        <v>19</v>
      </c>
      <c r="H273" s="7">
        <v>923.16</v>
      </c>
      <c r="I273" s="62"/>
      <c r="J273" s="63"/>
      <c r="K273" s="5"/>
      <c r="L273" t="s">
        <v>0</v>
      </c>
    </row>
    <row r="274" spans="1:12" ht="138.75" customHeight="1" x14ac:dyDescent="0.25">
      <c r="A274" s="57" t="s">
        <v>382</v>
      </c>
      <c r="B274" s="59"/>
      <c r="C274" s="55" t="s">
        <v>383</v>
      </c>
      <c r="D274" s="56"/>
      <c r="E274" s="4" t="s">
        <v>25</v>
      </c>
      <c r="F274" s="4" t="s">
        <v>698</v>
      </c>
      <c r="G274" s="3" t="s">
        <v>19</v>
      </c>
      <c r="H274" s="7">
        <v>13.5</v>
      </c>
      <c r="I274" s="62"/>
      <c r="J274" s="63"/>
      <c r="K274" s="5"/>
      <c r="L274" t="s">
        <v>0</v>
      </c>
    </row>
    <row r="275" spans="1:12" ht="20.100000000000001" customHeight="1" x14ac:dyDescent="0.25">
      <c r="A275" s="57" t="s">
        <v>0</v>
      </c>
      <c r="B275" s="59"/>
      <c r="C275" s="55" t="s">
        <v>0</v>
      </c>
      <c r="D275" s="56"/>
      <c r="E275" s="4" t="s">
        <v>384</v>
      </c>
      <c r="F275" s="4" t="s">
        <v>0</v>
      </c>
      <c r="G275" s="3" t="s">
        <v>0</v>
      </c>
      <c r="H275" s="5"/>
      <c r="I275" s="62"/>
      <c r="J275" s="63"/>
      <c r="K275" s="5"/>
      <c r="L275" t="s">
        <v>0</v>
      </c>
    </row>
    <row r="276" spans="1:12" ht="27.95" customHeight="1" x14ac:dyDescent="0.25">
      <c r="A276" s="75" t="s">
        <v>5</v>
      </c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1" t="s">
        <v>0</v>
      </c>
    </row>
    <row r="277" spans="1:12" ht="17.100000000000001" customHeight="1" x14ac:dyDescent="0.25">
      <c r="A277" s="67" t="s">
        <v>0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1" t="s">
        <v>0</v>
      </c>
    </row>
    <row r="278" spans="1:12" ht="17.100000000000001" customHeight="1" x14ac:dyDescent="0.25">
      <c r="A278" s="52" t="s">
        <v>6</v>
      </c>
      <c r="B278" s="52"/>
      <c r="C278" s="52"/>
      <c r="D278" s="52"/>
      <c r="E278" s="52"/>
      <c r="F278" s="52"/>
      <c r="G278" s="52"/>
      <c r="H278" s="52"/>
      <c r="I278" s="52"/>
      <c r="J278" s="67" t="s">
        <v>385</v>
      </c>
      <c r="K278" s="67"/>
      <c r="L278" s="1" t="s">
        <v>0</v>
      </c>
    </row>
    <row r="279" spans="1:12" ht="17.100000000000001" customHeight="1" x14ac:dyDescent="0.25">
      <c r="A279" s="68" t="s">
        <v>1</v>
      </c>
      <c r="B279" s="69"/>
      <c r="C279" s="68" t="s">
        <v>8</v>
      </c>
      <c r="D279" s="69"/>
      <c r="E279" s="72" t="s">
        <v>9</v>
      </c>
      <c r="F279" s="72" t="s">
        <v>10</v>
      </c>
      <c r="G279" s="72" t="s">
        <v>11</v>
      </c>
      <c r="H279" s="72" t="s">
        <v>12</v>
      </c>
      <c r="I279" s="53" t="s">
        <v>13</v>
      </c>
      <c r="J279" s="74"/>
      <c r="K279" s="54"/>
      <c r="L279" s="6" t="s">
        <v>0</v>
      </c>
    </row>
    <row r="280" spans="1:12" ht="17.100000000000001" customHeight="1" x14ac:dyDescent="0.25">
      <c r="A280" s="70"/>
      <c r="B280" s="71"/>
      <c r="C280" s="70"/>
      <c r="D280" s="71"/>
      <c r="E280" s="73"/>
      <c r="F280" s="73"/>
      <c r="G280" s="73"/>
      <c r="H280" s="73"/>
      <c r="I280" s="53" t="s">
        <v>14</v>
      </c>
      <c r="J280" s="54"/>
      <c r="K280" s="2" t="s">
        <v>15</v>
      </c>
      <c r="L280" s="6" t="s">
        <v>0</v>
      </c>
    </row>
    <row r="281" spans="1:12" s="30" customFormat="1" ht="85.5" customHeight="1" x14ac:dyDescent="0.25">
      <c r="A281" s="76" t="s">
        <v>386</v>
      </c>
      <c r="B281" s="77"/>
      <c r="C281" s="78" t="s">
        <v>387</v>
      </c>
      <c r="D281" s="79"/>
      <c r="E281" s="25" t="s">
        <v>388</v>
      </c>
      <c r="F281" s="26" t="s">
        <v>746</v>
      </c>
      <c r="G281" s="27" t="s">
        <v>19</v>
      </c>
      <c r="H281" s="28">
        <v>11.76</v>
      </c>
      <c r="I281" s="80"/>
      <c r="J281" s="81"/>
      <c r="K281" s="29"/>
      <c r="L281" s="30" t="s">
        <v>0</v>
      </c>
    </row>
    <row r="282" spans="1:12" ht="20.100000000000001" customHeight="1" x14ac:dyDescent="0.25">
      <c r="A282" s="57" t="s">
        <v>0</v>
      </c>
      <c r="B282" s="59"/>
      <c r="C282" s="55" t="s">
        <v>0</v>
      </c>
      <c r="D282" s="56"/>
      <c r="E282" s="4" t="s">
        <v>30</v>
      </c>
      <c r="F282" s="4" t="s">
        <v>0</v>
      </c>
      <c r="G282" s="3" t="s">
        <v>0</v>
      </c>
      <c r="H282" s="5"/>
      <c r="I282" s="62"/>
      <c r="J282" s="63"/>
      <c r="K282" s="5"/>
      <c r="L282" t="s">
        <v>0</v>
      </c>
    </row>
    <row r="283" spans="1:12" ht="100.5" customHeight="1" x14ac:dyDescent="0.25">
      <c r="A283" s="57" t="s">
        <v>389</v>
      </c>
      <c r="B283" s="59"/>
      <c r="C283" s="55" t="s">
        <v>390</v>
      </c>
      <c r="D283" s="56"/>
      <c r="E283" s="4" t="s">
        <v>33</v>
      </c>
      <c r="F283" s="4" t="s">
        <v>702</v>
      </c>
      <c r="G283" s="3" t="s">
        <v>19</v>
      </c>
      <c r="H283" s="7">
        <v>86.04</v>
      </c>
      <c r="I283" s="62"/>
      <c r="J283" s="63"/>
      <c r="K283" s="5"/>
      <c r="L283" t="s">
        <v>0</v>
      </c>
    </row>
    <row r="284" spans="1:12" ht="95.25" customHeight="1" x14ac:dyDescent="0.25">
      <c r="A284" s="57" t="s">
        <v>391</v>
      </c>
      <c r="B284" s="59"/>
      <c r="C284" s="55" t="s">
        <v>392</v>
      </c>
      <c r="D284" s="56"/>
      <c r="E284" s="4" t="s">
        <v>33</v>
      </c>
      <c r="F284" s="4" t="s">
        <v>703</v>
      </c>
      <c r="G284" s="3" t="s">
        <v>19</v>
      </c>
      <c r="H284" s="7">
        <v>1.76</v>
      </c>
      <c r="I284" s="62"/>
      <c r="J284" s="63"/>
      <c r="K284" s="5"/>
      <c r="L284" t="s">
        <v>0</v>
      </c>
    </row>
    <row r="285" spans="1:12" ht="91.5" customHeight="1" x14ac:dyDescent="0.25">
      <c r="A285" s="57" t="s">
        <v>393</v>
      </c>
      <c r="B285" s="59"/>
      <c r="C285" s="55" t="s">
        <v>394</v>
      </c>
      <c r="D285" s="56"/>
      <c r="E285" s="4" t="s">
        <v>33</v>
      </c>
      <c r="F285" s="4" t="s">
        <v>704</v>
      </c>
      <c r="G285" s="3" t="s">
        <v>19</v>
      </c>
      <c r="H285" s="7">
        <v>1.89</v>
      </c>
      <c r="I285" s="62"/>
      <c r="J285" s="63"/>
      <c r="K285" s="5"/>
      <c r="L285" t="s">
        <v>0</v>
      </c>
    </row>
    <row r="286" spans="1:12" ht="95.25" customHeight="1" x14ac:dyDescent="0.25">
      <c r="A286" s="57" t="s">
        <v>395</v>
      </c>
      <c r="B286" s="59"/>
      <c r="C286" s="55" t="s">
        <v>396</v>
      </c>
      <c r="D286" s="56"/>
      <c r="E286" s="4" t="s">
        <v>33</v>
      </c>
      <c r="F286" s="4" t="s">
        <v>705</v>
      </c>
      <c r="G286" s="3" t="s">
        <v>19</v>
      </c>
      <c r="H286" s="7">
        <v>17.82</v>
      </c>
      <c r="I286" s="62"/>
      <c r="J286" s="63"/>
      <c r="K286" s="5"/>
      <c r="L286" t="s">
        <v>0</v>
      </c>
    </row>
    <row r="287" spans="1:12" ht="99.75" customHeight="1" x14ac:dyDescent="0.25">
      <c r="A287" s="57" t="s">
        <v>397</v>
      </c>
      <c r="B287" s="59"/>
      <c r="C287" s="55" t="s">
        <v>398</v>
      </c>
      <c r="D287" s="56"/>
      <c r="E287" s="4" t="s">
        <v>33</v>
      </c>
      <c r="F287" s="4" t="s">
        <v>706</v>
      </c>
      <c r="G287" s="3" t="s">
        <v>19</v>
      </c>
      <c r="H287" s="7">
        <v>1.5</v>
      </c>
      <c r="I287" s="62"/>
      <c r="J287" s="63"/>
      <c r="K287" s="5"/>
      <c r="L287" t="s">
        <v>0</v>
      </c>
    </row>
    <row r="288" spans="1:12" ht="90.75" customHeight="1" x14ac:dyDescent="0.25">
      <c r="A288" s="57" t="s">
        <v>399</v>
      </c>
      <c r="B288" s="59"/>
      <c r="C288" s="55" t="s">
        <v>400</v>
      </c>
      <c r="D288" s="56"/>
      <c r="E288" s="4" t="s">
        <v>33</v>
      </c>
      <c r="F288" s="4" t="s">
        <v>707</v>
      </c>
      <c r="G288" s="3" t="s">
        <v>19</v>
      </c>
      <c r="H288" s="7">
        <v>3.22</v>
      </c>
      <c r="I288" s="62"/>
      <c r="J288" s="63"/>
      <c r="K288" s="5"/>
      <c r="L288" t="s">
        <v>0</v>
      </c>
    </row>
    <row r="289" spans="1:12" ht="96" customHeight="1" x14ac:dyDescent="0.25">
      <c r="A289" s="57" t="s">
        <v>401</v>
      </c>
      <c r="B289" s="59"/>
      <c r="C289" s="55" t="s">
        <v>402</v>
      </c>
      <c r="D289" s="56"/>
      <c r="E289" s="4" t="s">
        <v>33</v>
      </c>
      <c r="F289" s="4" t="s">
        <v>708</v>
      </c>
      <c r="G289" s="3" t="s">
        <v>19</v>
      </c>
      <c r="H289" s="7">
        <v>2.94</v>
      </c>
      <c r="I289" s="62"/>
      <c r="J289" s="63"/>
      <c r="K289" s="5"/>
      <c r="L289" t="s">
        <v>0</v>
      </c>
    </row>
    <row r="290" spans="1:12" ht="100.5" customHeight="1" x14ac:dyDescent="0.25">
      <c r="A290" s="57" t="s">
        <v>403</v>
      </c>
      <c r="B290" s="59"/>
      <c r="C290" s="55" t="s">
        <v>404</v>
      </c>
      <c r="D290" s="56"/>
      <c r="E290" s="4" t="s">
        <v>33</v>
      </c>
      <c r="F290" s="4" t="s">
        <v>709</v>
      </c>
      <c r="G290" s="3" t="s">
        <v>19</v>
      </c>
      <c r="H290" s="7">
        <v>44.16</v>
      </c>
      <c r="I290" s="62"/>
      <c r="J290" s="63"/>
      <c r="K290" s="5"/>
      <c r="L290" t="s">
        <v>0</v>
      </c>
    </row>
    <row r="291" spans="1:12" ht="94.5" customHeight="1" x14ac:dyDescent="0.25">
      <c r="A291" s="57" t="s">
        <v>405</v>
      </c>
      <c r="B291" s="59"/>
      <c r="C291" s="55" t="s">
        <v>406</v>
      </c>
      <c r="D291" s="56"/>
      <c r="E291" s="4" t="s">
        <v>33</v>
      </c>
      <c r="F291" s="4" t="s">
        <v>710</v>
      </c>
      <c r="G291" s="3" t="s">
        <v>19</v>
      </c>
      <c r="H291" s="7">
        <v>2.7</v>
      </c>
      <c r="I291" s="62"/>
      <c r="J291" s="63"/>
      <c r="K291" s="5"/>
      <c r="L291" t="s">
        <v>0</v>
      </c>
    </row>
    <row r="292" spans="1:12" ht="121.5" customHeight="1" x14ac:dyDescent="0.25">
      <c r="A292" s="57" t="s">
        <v>407</v>
      </c>
      <c r="B292" s="59"/>
      <c r="C292" s="55" t="s">
        <v>408</v>
      </c>
      <c r="D292" s="56"/>
      <c r="E292" s="4" t="s">
        <v>33</v>
      </c>
      <c r="F292" s="4" t="s">
        <v>711</v>
      </c>
      <c r="G292" s="3" t="s">
        <v>19</v>
      </c>
      <c r="H292" s="7">
        <v>10</v>
      </c>
      <c r="I292" s="62"/>
      <c r="J292" s="63"/>
      <c r="K292" s="5"/>
      <c r="L292" t="s">
        <v>0</v>
      </c>
    </row>
    <row r="293" spans="1:12" ht="95.25" customHeight="1" x14ac:dyDescent="0.25">
      <c r="A293" s="57" t="s">
        <v>409</v>
      </c>
      <c r="B293" s="59"/>
      <c r="C293" s="55" t="s">
        <v>410</v>
      </c>
      <c r="D293" s="56"/>
      <c r="E293" s="4" t="s">
        <v>33</v>
      </c>
      <c r="F293" s="4" t="s">
        <v>712</v>
      </c>
      <c r="G293" s="3" t="s">
        <v>19</v>
      </c>
      <c r="H293" s="7">
        <v>1.44</v>
      </c>
      <c r="I293" s="62"/>
      <c r="J293" s="63"/>
      <c r="K293" s="5"/>
      <c r="L293" t="s">
        <v>0</v>
      </c>
    </row>
    <row r="294" spans="1:12" ht="93" customHeight="1" x14ac:dyDescent="0.25">
      <c r="A294" s="57" t="s">
        <v>411</v>
      </c>
      <c r="B294" s="59"/>
      <c r="C294" s="55" t="s">
        <v>412</v>
      </c>
      <c r="D294" s="56"/>
      <c r="E294" s="4" t="s">
        <v>33</v>
      </c>
      <c r="F294" s="4" t="s">
        <v>713</v>
      </c>
      <c r="G294" s="3" t="s">
        <v>19</v>
      </c>
      <c r="H294" s="7">
        <v>2.1</v>
      </c>
      <c r="I294" s="62"/>
      <c r="J294" s="63"/>
      <c r="K294" s="5"/>
      <c r="L294" t="s">
        <v>0</v>
      </c>
    </row>
    <row r="295" spans="1:12" ht="27.95" customHeight="1" x14ac:dyDescent="0.25">
      <c r="A295" s="75" t="s">
        <v>5</v>
      </c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1" t="s">
        <v>0</v>
      </c>
    </row>
    <row r="296" spans="1:12" ht="17.100000000000001" customHeight="1" x14ac:dyDescent="0.25">
      <c r="A296" s="67" t="s">
        <v>0</v>
      </c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1" t="s">
        <v>0</v>
      </c>
    </row>
    <row r="297" spans="1:12" ht="17.100000000000001" customHeight="1" x14ac:dyDescent="0.25">
      <c r="A297" s="52" t="s">
        <v>6</v>
      </c>
      <c r="B297" s="52"/>
      <c r="C297" s="52"/>
      <c r="D297" s="52"/>
      <c r="E297" s="52"/>
      <c r="F297" s="52"/>
      <c r="G297" s="52"/>
      <c r="H297" s="52"/>
      <c r="I297" s="52"/>
      <c r="J297" s="67" t="s">
        <v>413</v>
      </c>
      <c r="K297" s="67"/>
      <c r="L297" s="1" t="s">
        <v>0</v>
      </c>
    </row>
    <row r="298" spans="1:12" ht="17.100000000000001" customHeight="1" x14ac:dyDescent="0.25">
      <c r="A298" s="68" t="s">
        <v>1</v>
      </c>
      <c r="B298" s="69"/>
      <c r="C298" s="68" t="s">
        <v>8</v>
      </c>
      <c r="D298" s="69"/>
      <c r="E298" s="72" t="s">
        <v>9</v>
      </c>
      <c r="F298" s="72" t="s">
        <v>10</v>
      </c>
      <c r="G298" s="72" t="s">
        <v>11</v>
      </c>
      <c r="H298" s="72" t="s">
        <v>12</v>
      </c>
      <c r="I298" s="53" t="s">
        <v>13</v>
      </c>
      <c r="J298" s="74"/>
      <c r="K298" s="54"/>
      <c r="L298" s="6" t="s">
        <v>0</v>
      </c>
    </row>
    <row r="299" spans="1:12" ht="17.100000000000001" customHeight="1" x14ac:dyDescent="0.25">
      <c r="A299" s="70"/>
      <c r="B299" s="71"/>
      <c r="C299" s="70"/>
      <c r="D299" s="71"/>
      <c r="E299" s="73"/>
      <c r="F299" s="73"/>
      <c r="G299" s="73"/>
      <c r="H299" s="73"/>
      <c r="I299" s="53" t="s">
        <v>14</v>
      </c>
      <c r="J299" s="54"/>
      <c r="K299" s="2" t="s">
        <v>15</v>
      </c>
      <c r="L299" s="6" t="s">
        <v>0</v>
      </c>
    </row>
    <row r="300" spans="1:12" ht="96.75" customHeight="1" x14ac:dyDescent="0.25">
      <c r="A300" s="57" t="s">
        <v>414</v>
      </c>
      <c r="B300" s="59"/>
      <c r="C300" s="55" t="s">
        <v>415</v>
      </c>
      <c r="D300" s="56"/>
      <c r="E300" s="4" t="s">
        <v>33</v>
      </c>
      <c r="F300" s="4" t="s">
        <v>714</v>
      </c>
      <c r="G300" s="3" t="s">
        <v>19</v>
      </c>
      <c r="H300" s="7">
        <v>16.8</v>
      </c>
      <c r="I300" s="62"/>
      <c r="J300" s="63"/>
      <c r="K300" s="5"/>
      <c r="L300" t="s">
        <v>0</v>
      </c>
    </row>
    <row r="301" spans="1:12" ht="95.25" customHeight="1" x14ac:dyDescent="0.25">
      <c r="A301" s="57" t="s">
        <v>416</v>
      </c>
      <c r="B301" s="59"/>
      <c r="C301" s="55" t="s">
        <v>417</v>
      </c>
      <c r="D301" s="56"/>
      <c r="E301" s="4" t="s">
        <v>33</v>
      </c>
      <c r="F301" s="4" t="s">
        <v>715</v>
      </c>
      <c r="G301" s="3" t="s">
        <v>19</v>
      </c>
      <c r="H301" s="7">
        <v>2.52</v>
      </c>
      <c r="I301" s="62"/>
      <c r="J301" s="63"/>
      <c r="K301" s="5"/>
      <c r="L301" t="s">
        <v>0</v>
      </c>
    </row>
    <row r="302" spans="1:12" ht="100.5" customHeight="1" x14ac:dyDescent="0.25">
      <c r="A302" s="57" t="s">
        <v>418</v>
      </c>
      <c r="B302" s="59"/>
      <c r="C302" s="55" t="s">
        <v>419</v>
      </c>
      <c r="D302" s="56"/>
      <c r="E302" s="4" t="s">
        <v>33</v>
      </c>
      <c r="F302" s="4" t="s">
        <v>716</v>
      </c>
      <c r="G302" s="3" t="s">
        <v>19</v>
      </c>
      <c r="H302" s="7">
        <v>51.84</v>
      </c>
      <c r="I302" s="62"/>
      <c r="J302" s="63"/>
      <c r="K302" s="5"/>
      <c r="L302" t="s">
        <v>0</v>
      </c>
    </row>
    <row r="303" spans="1:12" ht="100.5" customHeight="1" x14ac:dyDescent="0.25">
      <c r="A303" s="57" t="s">
        <v>420</v>
      </c>
      <c r="B303" s="59"/>
      <c r="C303" s="55" t="s">
        <v>421</v>
      </c>
      <c r="D303" s="56"/>
      <c r="E303" s="4" t="s">
        <v>33</v>
      </c>
      <c r="F303" s="4" t="s">
        <v>717</v>
      </c>
      <c r="G303" s="3" t="s">
        <v>19</v>
      </c>
      <c r="H303" s="7">
        <v>2.52</v>
      </c>
      <c r="I303" s="62"/>
      <c r="J303" s="63"/>
      <c r="K303" s="5"/>
      <c r="L303" t="s">
        <v>0</v>
      </c>
    </row>
    <row r="304" spans="1:12" ht="115.5" customHeight="1" x14ac:dyDescent="0.25">
      <c r="A304" s="57" t="s">
        <v>422</v>
      </c>
      <c r="B304" s="59"/>
      <c r="C304" s="55" t="s">
        <v>423</v>
      </c>
      <c r="D304" s="56"/>
      <c r="E304" s="4" t="s">
        <v>33</v>
      </c>
      <c r="F304" s="4" t="s">
        <v>718</v>
      </c>
      <c r="G304" s="3" t="s">
        <v>19</v>
      </c>
      <c r="H304" s="7">
        <v>5.4</v>
      </c>
      <c r="I304" s="62"/>
      <c r="J304" s="63"/>
      <c r="K304" s="5"/>
      <c r="L304" t="s">
        <v>0</v>
      </c>
    </row>
    <row r="305" spans="1:16" ht="113.25" customHeight="1" x14ac:dyDescent="0.25">
      <c r="A305" s="57" t="s">
        <v>424</v>
      </c>
      <c r="B305" s="59"/>
      <c r="C305" s="55" t="s">
        <v>425</v>
      </c>
      <c r="D305" s="56"/>
      <c r="E305" s="4" t="s">
        <v>33</v>
      </c>
      <c r="F305" s="4" t="s">
        <v>719</v>
      </c>
      <c r="G305" s="3" t="s">
        <v>19</v>
      </c>
      <c r="H305" s="7">
        <v>48.6</v>
      </c>
      <c r="I305" s="62"/>
      <c r="J305" s="63"/>
      <c r="K305" s="5"/>
      <c r="L305" t="s">
        <v>0</v>
      </c>
    </row>
    <row r="306" spans="1:16" s="8" customFormat="1" ht="20.100000000000001" customHeight="1" x14ac:dyDescent="0.25">
      <c r="A306" s="64" t="s">
        <v>542</v>
      </c>
      <c r="B306" s="65"/>
      <c r="C306" s="65"/>
      <c r="D306" s="65"/>
      <c r="E306" s="65"/>
      <c r="F306" s="65"/>
      <c r="G306" s="65"/>
      <c r="H306" s="65"/>
      <c r="I306" s="65"/>
      <c r="J306" s="65"/>
      <c r="K306" s="66"/>
      <c r="L306" s="8" t="s">
        <v>16</v>
      </c>
    </row>
    <row r="307" spans="1:16" ht="20.100000000000001" customHeight="1" x14ac:dyDescent="0.25">
      <c r="A307" s="57" t="s">
        <v>2</v>
      </c>
      <c r="B307" s="58"/>
      <c r="C307" s="58"/>
      <c r="D307" s="58"/>
      <c r="E307" s="58"/>
      <c r="F307" s="58"/>
      <c r="G307" s="58"/>
      <c r="H307" s="58"/>
      <c r="I307" s="58"/>
      <c r="J307" s="58"/>
      <c r="K307" s="59"/>
      <c r="L307" t="s">
        <v>17</v>
      </c>
    </row>
    <row r="308" spans="1:16" ht="20.100000000000001" customHeight="1" x14ac:dyDescent="0.25">
      <c r="A308" s="57" t="s">
        <v>3</v>
      </c>
      <c r="B308" s="58"/>
      <c r="C308" s="58"/>
      <c r="D308" s="58"/>
      <c r="E308" s="58"/>
      <c r="F308" s="58"/>
      <c r="G308" s="58"/>
      <c r="H308" s="58"/>
      <c r="I308" s="58"/>
      <c r="J308" s="58"/>
      <c r="K308" s="59"/>
      <c r="L308" t="s">
        <v>18</v>
      </c>
    </row>
    <row r="309" spans="1:16" s="14" customFormat="1" ht="20.100000000000001" customHeight="1" x14ac:dyDescent="0.25">
      <c r="A309" s="82" t="s">
        <v>0</v>
      </c>
      <c r="B309" s="83"/>
      <c r="C309" s="84" t="s">
        <v>0</v>
      </c>
      <c r="D309" s="85"/>
      <c r="E309" s="10" t="s">
        <v>525</v>
      </c>
      <c r="F309" s="10" t="s">
        <v>0</v>
      </c>
      <c r="G309" s="11" t="s">
        <v>0</v>
      </c>
      <c r="H309" s="13"/>
      <c r="I309" s="60"/>
      <c r="J309" s="61"/>
      <c r="K309" s="13"/>
      <c r="L309" s="14" t="s">
        <v>0</v>
      </c>
    </row>
    <row r="310" spans="1:16" s="14" customFormat="1" ht="101.25" customHeight="1" x14ac:dyDescent="0.25">
      <c r="A310" s="82" t="s">
        <v>426</v>
      </c>
      <c r="B310" s="83"/>
      <c r="C310" s="84" t="s">
        <v>427</v>
      </c>
      <c r="D310" s="85"/>
      <c r="E310" s="10" t="s">
        <v>526</v>
      </c>
      <c r="F310" s="10" t="s">
        <v>721</v>
      </c>
      <c r="G310" s="11" t="s">
        <v>19</v>
      </c>
      <c r="H310" s="12">
        <v>804.72</v>
      </c>
      <c r="I310" s="60"/>
      <c r="J310" s="61"/>
      <c r="K310" s="13"/>
      <c r="L310" s="14" t="s">
        <v>0</v>
      </c>
      <c r="M310" s="10" t="s">
        <v>524</v>
      </c>
      <c r="N310" s="10" t="s">
        <v>428</v>
      </c>
      <c r="O310" s="11" t="s">
        <v>19</v>
      </c>
      <c r="P310" s="12">
        <v>804.72</v>
      </c>
    </row>
    <row r="311" spans="1:16" ht="27.95" customHeight="1" x14ac:dyDescent="0.25">
      <c r="A311" s="75" t="s">
        <v>5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1" t="s">
        <v>0</v>
      </c>
    </row>
    <row r="312" spans="1:16" ht="17.100000000000001" customHeight="1" x14ac:dyDescent="0.25">
      <c r="A312" s="67" t="s">
        <v>0</v>
      </c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1" t="s">
        <v>0</v>
      </c>
    </row>
    <row r="313" spans="1:16" ht="17.100000000000001" customHeight="1" x14ac:dyDescent="0.25">
      <c r="A313" s="52" t="s">
        <v>6</v>
      </c>
      <c r="B313" s="52"/>
      <c r="C313" s="52"/>
      <c r="D313" s="52"/>
      <c r="E313" s="52"/>
      <c r="F313" s="52"/>
      <c r="G313" s="52"/>
      <c r="H313" s="52"/>
      <c r="I313" s="52"/>
      <c r="J313" s="67" t="s">
        <v>429</v>
      </c>
      <c r="K313" s="67"/>
      <c r="L313" s="1" t="s">
        <v>0</v>
      </c>
    </row>
    <row r="314" spans="1:16" ht="17.100000000000001" customHeight="1" x14ac:dyDescent="0.25">
      <c r="A314" s="68" t="s">
        <v>1</v>
      </c>
      <c r="B314" s="69"/>
      <c r="C314" s="68" t="s">
        <v>8</v>
      </c>
      <c r="D314" s="69"/>
      <c r="E314" s="72" t="s">
        <v>9</v>
      </c>
      <c r="F314" s="72" t="s">
        <v>10</v>
      </c>
      <c r="G314" s="72" t="s">
        <v>11</v>
      </c>
      <c r="H314" s="72" t="s">
        <v>12</v>
      </c>
      <c r="I314" s="53" t="s">
        <v>13</v>
      </c>
      <c r="J314" s="74"/>
      <c r="K314" s="54"/>
      <c r="L314" s="6" t="s">
        <v>0</v>
      </c>
    </row>
    <row r="315" spans="1:16" ht="17.100000000000001" customHeight="1" x14ac:dyDescent="0.25">
      <c r="A315" s="70"/>
      <c r="B315" s="71"/>
      <c r="C315" s="70"/>
      <c r="D315" s="71"/>
      <c r="E315" s="73"/>
      <c r="F315" s="73"/>
      <c r="G315" s="73"/>
      <c r="H315" s="73"/>
      <c r="I315" s="53" t="s">
        <v>14</v>
      </c>
      <c r="J315" s="54"/>
      <c r="K315" s="2" t="s">
        <v>15</v>
      </c>
      <c r="L315" s="6" t="s">
        <v>0</v>
      </c>
    </row>
    <row r="316" spans="1:16" s="14" customFormat="1" ht="75.75" customHeight="1" x14ac:dyDescent="0.25">
      <c r="A316" s="82" t="s">
        <v>430</v>
      </c>
      <c r="B316" s="83"/>
      <c r="C316" s="84" t="s">
        <v>431</v>
      </c>
      <c r="D316" s="85"/>
      <c r="E316" s="10" t="s">
        <v>527</v>
      </c>
      <c r="F316" s="10" t="s">
        <v>722</v>
      </c>
      <c r="G316" s="11" t="s">
        <v>366</v>
      </c>
      <c r="H316" s="12">
        <v>5</v>
      </c>
      <c r="I316" s="60"/>
      <c r="J316" s="61"/>
      <c r="K316" s="13"/>
      <c r="L316" s="14" t="s">
        <v>0</v>
      </c>
      <c r="M316" s="10" t="s">
        <v>361</v>
      </c>
      <c r="N316" s="10" t="s">
        <v>365</v>
      </c>
      <c r="O316" s="11" t="s">
        <v>366</v>
      </c>
      <c r="P316" s="12">
        <v>5</v>
      </c>
    </row>
    <row r="317" spans="1:16" ht="20.100000000000001" customHeight="1" x14ac:dyDescent="0.25">
      <c r="A317" s="57" t="s">
        <v>0</v>
      </c>
      <c r="B317" s="59"/>
      <c r="C317" s="55" t="s">
        <v>0</v>
      </c>
      <c r="D317" s="56"/>
      <c r="E317" s="4" t="s">
        <v>21</v>
      </c>
      <c r="F317" s="4" t="s">
        <v>0</v>
      </c>
      <c r="G317" s="3" t="s">
        <v>0</v>
      </c>
      <c r="H317" s="5"/>
      <c r="I317" s="62"/>
      <c r="J317" s="63"/>
      <c r="K317" s="5"/>
      <c r="L317" t="s">
        <v>0</v>
      </c>
    </row>
    <row r="318" spans="1:16" ht="95.25" customHeight="1" x14ac:dyDescent="0.25">
      <c r="A318" s="57" t="s">
        <v>432</v>
      </c>
      <c r="B318" s="59"/>
      <c r="C318" s="55" t="s">
        <v>433</v>
      </c>
      <c r="D318" s="56"/>
      <c r="E318" s="4" t="s">
        <v>24</v>
      </c>
      <c r="F318" s="4" t="s">
        <v>723</v>
      </c>
      <c r="G318" s="3" t="s">
        <v>19</v>
      </c>
      <c r="H318" s="7">
        <v>6.3</v>
      </c>
      <c r="I318" s="62"/>
      <c r="J318" s="63"/>
      <c r="K318" s="5"/>
      <c r="L318" t="s">
        <v>0</v>
      </c>
    </row>
    <row r="319" spans="1:16" ht="102" customHeight="1" x14ac:dyDescent="0.25">
      <c r="A319" s="57" t="s">
        <v>434</v>
      </c>
      <c r="B319" s="59"/>
      <c r="C319" s="55" t="s">
        <v>435</v>
      </c>
      <c r="D319" s="56"/>
      <c r="E319" s="4" t="s">
        <v>24</v>
      </c>
      <c r="F319" s="4" t="s">
        <v>729</v>
      </c>
      <c r="G319" s="3" t="s">
        <v>19</v>
      </c>
      <c r="H319" s="7">
        <v>7.56</v>
      </c>
      <c r="I319" s="62"/>
      <c r="J319" s="63"/>
      <c r="K319" s="5"/>
      <c r="L319" t="s">
        <v>0</v>
      </c>
    </row>
    <row r="320" spans="1:16" ht="20.100000000000001" customHeight="1" x14ac:dyDescent="0.25">
      <c r="A320" s="57" t="s">
        <v>4</v>
      </c>
      <c r="B320" s="58"/>
      <c r="C320" s="58"/>
      <c r="D320" s="58"/>
      <c r="E320" s="58"/>
      <c r="F320" s="58"/>
      <c r="G320" s="58"/>
      <c r="H320" s="58"/>
      <c r="I320" s="58"/>
      <c r="J320" s="58"/>
      <c r="K320" s="59"/>
      <c r="L320" t="s">
        <v>18</v>
      </c>
    </row>
    <row r="321" spans="1:13" ht="20.100000000000001" customHeight="1" x14ac:dyDescent="0.25">
      <c r="A321" s="57" t="s">
        <v>0</v>
      </c>
      <c r="B321" s="59"/>
      <c r="C321" s="55" t="s">
        <v>0</v>
      </c>
      <c r="D321" s="56"/>
      <c r="E321" s="4" t="s">
        <v>25</v>
      </c>
      <c r="F321" s="4" t="s">
        <v>0</v>
      </c>
      <c r="G321" s="3" t="s">
        <v>0</v>
      </c>
      <c r="H321" s="5"/>
      <c r="I321" s="62"/>
      <c r="J321" s="63"/>
      <c r="K321" s="5"/>
      <c r="L321" t="s">
        <v>0</v>
      </c>
    </row>
    <row r="322" spans="1:13" ht="137.25" customHeight="1" x14ac:dyDescent="0.25">
      <c r="A322" s="57" t="s">
        <v>436</v>
      </c>
      <c r="B322" s="59"/>
      <c r="C322" s="55" t="s">
        <v>437</v>
      </c>
      <c r="D322" s="56"/>
      <c r="E322" s="4" t="s">
        <v>25</v>
      </c>
      <c r="F322" s="4" t="s">
        <v>724</v>
      </c>
      <c r="G322" s="3" t="s">
        <v>19</v>
      </c>
      <c r="H322" s="7">
        <v>27.3</v>
      </c>
      <c r="I322" s="62"/>
      <c r="J322" s="63"/>
      <c r="K322" s="5"/>
      <c r="L322" t="s">
        <v>0</v>
      </c>
      <c r="M322">
        <f>2.1*2.6*5</f>
        <v>27.300000000000004</v>
      </c>
    </row>
    <row r="323" spans="1:13" ht="136.5" customHeight="1" x14ac:dyDescent="0.25">
      <c r="A323" s="57" t="s">
        <v>438</v>
      </c>
      <c r="B323" s="59"/>
      <c r="C323" s="55" t="s">
        <v>439</v>
      </c>
      <c r="D323" s="56"/>
      <c r="E323" s="4" t="s">
        <v>25</v>
      </c>
      <c r="F323" s="4" t="s">
        <v>725</v>
      </c>
      <c r="G323" s="3" t="s">
        <v>19</v>
      </c>
      <c r="H323" s="7">
        <v>24.96</v>
      </c>
      <c r="I323" s="62"/>
      <c r="J323" s="63"/>
      <c r="K323" s="5"/>
      <c r="L323" t="s">
        <v>0</v>
      </c>
      <c r="M323">
        <f>2.4*2.6*4</f>
        <v>24.96</v>
      </c>
    </row>
    <row r="324" spans="1:13" ht="138" customHeight="1" x14ac:dyDescent="0.25">
      <c r="A324" s="57" t="s">
        <v>440</v>
      </c>
      <c r="B324" s="59"/>
      <c r="C324" s="55" t="s">
        <v>441</v>
      </c>
      <c r="D324" s="56"/>
      <c r="E324" s="4" t="s">
        <v>25</v>
      </c>
      <c r="F324" s="4" t="s">
        <v>726</v>
      </c>
      <c r="G324" s="3" t="s">
        <v>19</v>
      </c>
      <c r="H324" s="7">
        <v>155.52000000000001</v>
      </c>
      <c r="I324" s="62"/>
      <c r="J324" s="63"/>
      <c r="K324" s="5"/>
      <c r="L324" t="s">
        <v>0</v>
      </c>
      <c r="M324">
        <f>2.4*2.7*24</f>
        <v>155.52000000000001</v>
      </c>
    </row>
    <row r="325" spans="1:13" ht="27.95" customHeight="1" x14ac:dyDescent="0.25">
      <c r="A325" s="75" t="s">
        <v>5</v>
      </c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1" t="s">
        <v>0</v>
      </c>
    </row>
    <row r="326" spans="1:13" ht="17.100000000000001" customHeight="1" x14ac:dyDescent="0.25">
      <c r="A326" s="67" t="s">
        <v>0</v>
      </c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1" t="s">
        <v>0</v>
      </c>
    </row>
    <row r="327" spans="1:13" ht="17.100000000000001" customHeight="1" x14ac:dyDescent="0.25">
      <c r="A327" s="52" t="s">
        <v>6</v>
      </c>
      <c r="B327" s="52"/>
      <c r="C327" s="52"/>
      <c r="D327" s="52"/>
      <c r="E327" s="52"/>
      <c r="F327" s="52"/>
      <c r="G327" s="52"/>
      <c r="H327" s="52"/>
      <c r="I327" s="52"/>
      <c r="J327" s="67" t="s">
        <v>442</v>
      </c>
      <c r="K327" s="67"/>
      <c r="L327" s="1" t="s">
        <v>0</v>
      </c>
    </row>
    <row r="328" spans="1:13" ht="17.100000000000001" customHeight="1" x14ac:dyDescent="0.25">
      <c r="A328" s="68" t="s">
        <v>1</v>
      </c>
      <c r="B328" s="69"/>
      <c r="C328" s="68" t="s">
        <v>8</v>
      </c>
      <c r="D328" s="69"/>
      <c r="E328" s="72" t="s">
        <v>9</v>
      </c>
      <c r="F328" s="72" t="s">
        <v>10</v>
      </c>
      <c r="G328" s="72" t="s">
        <v>11</v>
      </c>
      <c r="H328" s="72" t="s">
        <v>12</v>
      </c>
      <c r="I328" s="53" t="s">
        <v>13</v>
      </c>
      <c r="J328" s="74"/>
      <c r="K328" s="54"/>
      <c r="L328" s="6" t="s">
        <v>0</v>
      </c>
    </row>
    <row r="329" spans="1:13" ht="20.25" customHeight="1" x14ac:dyDescent="0.25">
      <c r="A329" s="70"/>
      <c r="B329" s="71"/>
      <c r="C329" s="70"/>
      <c r="D329" s="71"/>
      <c r="E329" s="73"/>
      <c r="F329" s="73"/>
      <c r="G329" s="73"/>
      <c r="H329" s="73"/>
      <c r="I329" s="53" t="s">
        <v>14</v>
      </c>
      <c r="J329" s="54"/>
      <c r="K329" s="2" t="s">
        <v>15</v>
      </c>
      <c r="L329" s="6" t="s">
        <v>0</v>
      </c>
    </row>
    <row r="330" spans="1:13" ht="135.75" customHeight="1" x14ac:dyDescent="0.25">
      <c r="A330" s="57" t="s">
        <v>443</v>
      </c>
      <c r="B330" s="59"/>
      <c r="C330" s="55" t="s">
        <v>444</v>
      </c>
      <c r="D330" s="56"/>
      <c r="E330" s="4" t="s">
        <v>25</v>
      </c>
      <c r="F330" s="4" t="s">
        <v>728</v>
      </c>
      <c r="G330" s="3" t="s">
        <v>19</v>
      </c>
      <c r="H330" s="7">
        <v>5.98</v>
      </c>
      <c r="I330" s="62"/>
      <c r="J330" s="63"/>
      <c r="K330" s="5"/>
      <c r="L330" t="s">
        <v>0</v>
      </c>
      <c r="M330">
        <f>2.3*2.6</f>
        <v>5.9799999999999995</v>
      </c>
    </row>
    <row r="331" spans="1:13" ht="112.5" customHeight="1" x14ac:dyDescent="0.25">
      <c r="A331" s="57" t="s">
        <v>445</v>
      </c>
      <c r="B331" s="59"/>
      <c r="C331" s="55" t="s">
        <v>446</v>
      </c>
      <c r="D331" s="56"/>
      <c r="E331" s="4" t="s">
        <v>25</v>
      </c>
      <c r="F331" s="4" t="s">
        <v>730</v>
      </c>
      <c r="G331" s="3" t="s">
        <v>19</v>
      </c>
      <c r="H331" s="7">
        <v>11.84</v>
      </c>
      <c r="I331" s="62"/>
      <c r="J331" s="63"/>
      <c r="K331" s="5"/>
      <c r="L331" t="s">
        <v>0</v>
      </c>
    </row>
    <row r="332" spans="1:13" ht="108.75" customHeight="1" x14ac:dyDescent="0.25">
      <c r="A332" s="57" t="s">
        <v>447</v>
      </c>
      <c r="B332" s="59"/>
      <c r="C332" s="55" t="s">
        <v>448</v>
      </c>
      <c r="D332" s="56"/>
      <c r="E332" s="4" t="s">
        <v>25</v>
      </c>
      <c r="F332" s="4" t="s">
        <v>700</v>
      </c>
      <c r="G332" s="3" t="s">
        <v>19</v>
      </c>
      <c r="H332" s="7">
        <v>252</v>
      </c>
      <c r="I332" s="62"/>
      <c r="J332" s="63"/>
      <c r="K332" s="5"/>
      <c r="L332" t="s">
        <v>0</v>
      </c>
    </row>
    <row r="333" spans="1:13" ht="107.25" customHeight="1" x14ac:dyDescent="0.25">
      <c r="A333" s="57" t="s">
        <v>449</v>
      </c>
      <c r="B333" s="59"/>
      <c r="C333" s="55" t="s">
        <v>450</v>
      </c>
      <c r="D333" s="56"/>
      <c r="E333" s="4" t="s">
        <v>25</v>
      </c>
      <c r="F333" s="4" t="s">
        <v>701</v>
      </c>
      <c r="G333" s="3" t="s">
        <v>19</v>
      </c>
      <c r="H333" s="7">
        <v>1855.74</v>
      </c>
      <c r="I333" s="62"/>
      <c r="J333" s="63"/>
      <c r="K333" s="5"/>
      <c r="L333" t="s">
        <v>0</v>
      </c>
    </row>
    <row r="334" spans="1:13" ht="119.25" customHeight="1" x14ac:dyDescent="0.25">
      <c r="A334" s="57" t="s">
        <v>451</v>
      </c>
      <c r="B334" s="59"/>
      <c r="C334" s="55" t="s">
        <v>452</v>
      </c>
      <c r="D334" s="56"/>
      <c r="E334" s="4" t="s">
        <v>25</v>
      </c>
      <c r="F334" s="4" t="s">
        <v>727</v>
      </c>
      <c r="G334" s="3" t="s">
        <v>19</v>
      </c>
      <c r="H334" s="7">
        <v>13.5</v>
      </c>
      <c r="I334" s="62"/>
      <c r="J334" s="63"/>
      <c r="K334" s="5"/>
      <c r="L334" t="s">
        <v>0</v>
      </c>
    </row>
    <row r="335" spans="1:13" ht="20.100000000000001" customHeight="1" x14ac:dyDescent="0.25">
      <c r="A335" s="57" t="s">
        <v>0</v>
      </c>
      <c r="B335" s="59"/>
      <c r="C335" s="55" t="s">
        <v>0</v>
      </c>
      <c r="D335" s="56"/>
      <c r="E335" s="4" t="s">
        <v>384</v>
      </c>
      <c r="F335" s="4" t="s">
        <v>0</v>
      </c>
      <c r="G335" s="3" t="s">
        <v>0</v>
      </c>
      <c r="H335" s="5"/>
      <c r="I335" s="62"/>
      <c r="J335" s="63"/>
      <c r="K335" s="5"/>
      <c r="L335" t="s">
        <v>0</v>
      </c>
    </row>
    <row r="336" spans="1:13" s="30" customFormat="1" ht="100.5" customHeight="1" x14ac:dyDescent="0.25">
      <c r="A336" s="76" t="s">
        <v>453</v>
      </c>
      <c r="B336" s="77"/>
      <c r="C336" s="78" t="s">
        <v>454</v>
      </c>
      <c r="D336" s="79"/>
      <c r="E336" s="25" t="s">
        <v>388</v>
      </c>
      <c r="F336" s="26" t="s">
        <v>746</v>
      </c>
      <c r="G336" s="27" t="s">
        <v>19</v>
      </c>
      <c r="H336" s="28">
        <v>7.56</v>
      </c>
      <c r="I336" s="80"/>
      <c r="J336" s="81"/>
      <c r="K336" s="29"/>
      <c r="L336" s="30" t="s">
        <v>0</v>
      </c>
    </row>
    <row r="337" spans="1:12" ht="20.100000000000001" customHeight="1" x14ac:dyDescent="0.25">
      <c r="A337" s="57" t="s">
        <v>0</v>
      </c>
      <c r="B337" s="59"/>
      <c r="C337" s="55" t="s">
        <v>0</v>
      </c>
      <c r="D337" s="56"/>
      <c r="E337" s="4" t="s">
        <v>30</v>
      </c>
      <c r="F337" s="4" t="s">
        <v>0</v>
      </c>
      <c r="G337" s="3" t="s">
        <v>0</v>
      </c>
      <c r="H337" s="5"/>
      <c r="I337" s="62"/>
      <c r="J337" s="63"/>
      <c r="K337" s="5"/>
      <c r="L337" t="s">
        <v>0</v>
      </c>
    </row>
    <row r="338" spans="1:12" ht="93.75" customHeight="1" x14ac:dyDescent="0.25">
      <c r="A338" s="57" t="s">
        <v>455</v>
      </c>
      <c r="B338" s="59"/>
      <c r="C338" s="55" t="s">
        <v>456</v>
      </c>
      <c r="D338" s="56"/>
      <c r="E338" s="4" t="s">
        <v>33</v>
      </c>
      <c r="F338" s="4" t="s">
        <v>702</v>
      </c>
      <c r="G338" s="3" t="s">
        <v>19</v>
      </c>
      <c r="H338" s="7">
        <v>173.88</v>
      </c>
      <c r="I338" s="62"/>
      <c r="J338" s="63"/>
      <c r="K338" s="5"/>
      <c r="L338" t="s">
        <v>0</v>
      </c>
    </row>
    <row r="339" spans="1:12" ht="90.75" customHeight="1" x14ac:dyDescent="0.25">
      <c r="A339" s="57" t="s">
        <v>457</v>
      </c>
      <c r="B339" s="59"/>
      <c r="C339" s="55" t="s">
        <v>458</v>
      </c>
      <c r="D339" s="56"/>
      <c r="E339" s="4" t="s">
        <v>33</v>
      </c>
      <c r="F339" s="4" t="s">
        <v>703</v>
      </c>
      <c r="G339" s="3" t="s">
        <v>19</v>
      </c>
      <c r="H339" s="7">
        <v>1.76</v>
      </c>
      <c r="I339" s="62"/>
      <c r="J339" s="63"/>
      <c r="K339" s="5"/>
      <c r="L339" t="s">
        <v>0</v>
      </c>
    </row>
    <row r="340" spans="1:12" ht="92.25" customHeight="1" x14ac:dyDescent="0.25">
      <c r="A340" s="57" t="s">
        <v>459</v>
      </c>
      <c r="B340" s="59"/>
      <c r="C340" s="55" t="s">
        <v>460</v>
      </c>
      <c r="D340" s="56"/>
      <c r="E340" s="4" t="s">
        <v>33</v>
      </c>
      <c r="F340" s="4" t="s">
        <v>705</v>
      </c>
      <c r="G340" s="3" t="s">
        <v>19</v>
      </c>
      <c r="H340" s="7">
        <v>17.82</v>
      </c>
      <c r="I340" s="62"/>
      <c r="J340" s="63"/>
      <c r="K340" s="5"/>
      <c r="L340" t="s">
        <v>0</v>
      </c>
    </row>
    <row r="341" spans="1:12" ht="108" customHeight="1" x14ac:dyDescent="0.25">
      <c r="A341" s="57" t="s">
        <v>461</v>
      </c>
      <c r="B341" s="59"/>
      <c r="C341" s="55" t="s">
        <v>462</v>
      </c>
      <c r="D341" s="56"/>
      <c r="E341" s="4" t="s">
        <v>33</v>
      </c>
      <c r="F341" s="4" t="s">
        <v>731</v>
      </c>
      <c r="G341" s="3" t="s">
        <v>19</v>
      </c>
      <c r="H341" s="7">
        <v>17.28</v>
      </c>
      <c r="I341" s="62"/>
      <c r="J341" s="63"/>
      <c r="K341" s="5"/>
      <c r="L341" t="s">
        <v>0</v>
      </c>
    </row>
    <row r="342" spans="1:12" ht="27.95" customHeight="1" x14ac:dyDescent="0.25">
      <c r="A342" s="75" t="s">
        <v>5</v>
      </c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1" t="s">
        <v>0</v>
      </c>
    </row>
    <row r="343" spans="1:12" ht="17.100000000000001" customHeight="1" x14ac:dyDescent="0.25">
      <c r="A343" s="67" t="s">
        <v>0</v>
      </c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1" t="s">
        <v>0</v>
      </c>
    </row>
    <row r="344" spans="1:12" ht="17.100000000000001" customHeight="1" x14ac:dyDescent="0.25">
      <c r="A344" s="52" t="s">
        <v>6</v>
      </c>
      <c r="B344" s="52"/>
      <c r="C344" s="52"/>
      <c r="D344" s="52"/>
      <c r="E344" s="52"/>
      <c r="F344" s="52"/>
      <c r="G344" s="52"/>
      <c r="H344" s="52"/>
      <c r="I344" s="52"/>
      <c r="J344" s="67" t="s">
        <v>463</v>
      </c>
      <c r="K344" s="67"/>
      <c r="L344" s="1" t="s">
        <v>0</v>
      </c>
    </row>
    <row r="345" spans="1:12" ht="17.100000000000001" customHeight="1" x14ac:dyDescent="0.25">
      <c r="A345" s="68" t="s">
        <v>1</v>
      </c>
      <c r="B345" s="69"/>
      <c r="C345" s="68" t="s">
        <v>8</v>
      </c>
      <c r="D345" s="69"/>
      <c r="E345" s="72" t="s">
        <v>9</v>
      </c>
      <c r="F345" s="72" t="s">
        <v>10</v>
      </c>
      <c r="G345" s="72" t="s">
        <v>11</v>
      </c>
      <c r="H345" s="72" t="s">
        <v>12</v>
      </c>
      <c r="I345" s="53" t="s">
        <v>13</v>
      </c>
      <c r="J345" s="74"/>
      <c r="K345" s="54"/>
      <c r="L345" s="6" t="s">
        <v>0</v>
      </c>
    </row>
    <row r="346" spans="1:12" ht="21" customHeight="1" x14ac:dyDescent="0.25">
      <c r="A346" s="70"/>
      <c r="B346" s="71"/>
      <c r="C346" s="70"/>
      <c r="D346" s="71"/>
      <c r="E346" s="73"/>
      <c r="F346" s="73"/>
      <c r="G346" s="73"/>
      <c r="H346" s="73"/>
      <c r="I346" s="53" t="s">
        <v>14</v>
      </c>
      <c r="J346" s="54"/>
      <c r="K346" s="2" t="s">
        <v>15</v>
      </c>
      <c r="L346" s="6" t="s">
        <v>0</v>
      </c>
    </row>
    <row r="347" spans="1:12" ht="96" customHeight="1" x14ac:dyDescent="0.25">
      <c r="A347" s="57" t="s">
        <v>464</v>
      </c>
      <c r="B347" s="59"/>
      <c r="C347" s="55" t="s">
        <v>465</v>
      </c>
      <c r="D347" s="56"/>
      <c r="E347" s="4" t="s">
        <v>33</v>
      </c>
      <c r="F347" s="4" t="s">
        <v>732</v>
      </c>
      <c r="G347" s="3" t="s">
        <v>19</v>
      </c>
      <c r="H347" s="7">
        <v>7.36</v>
      </c>
      <c r="I347" s="62"/>
      <c r="J347" s="63"/>
      <c r="K347" s="5"/>
      <c r="L347" t="s">
        <v>0</v>
      </c>
    </row>
    <row r="348" spans="1:12" ht="122.25" customHeight="1" x14ac:dyDescent="0.25">
      <c r="A348" s="57" t="s">
        <v>466</v>
      </c>
      <c r="B348" s="59"/>
      <c r="C348" s="55" t="s">
        <v>467</v>
      </c>
      <c r="D348" s="56"/>
      <c r="E348" s="4" t="s">
        <v>33</v>
      </c>
      <c r="F348" s="4" t="s">
        <v>733</v>
      </c>
      <c r="G348" s="3" t="s">
        <v>19</v>
      </c>
      <c r="H348" s="7">
        <v>49.68</v>
      </c>
      <c r="I348" s="62"/>
      <c r="J348" s="63"/>
      <c r="K348" s="5"/>
      <c r="L348" t="s">
        <v>0</v>
      </c>
    </row>
    <row r="349" spans="1:12" ht="94.5" customHeight="1" x14ac:dyDescent="0.25">
      <c r="A349" s="57" t="s">
        <v>468</v>
      </c>
      <c r="B349" s="59"/>
      <c r="C349" s="55" t="s">
        <v>469</v>
      </c>
      <c r="D349" s="56"/>
      <c r="E349" s="4" t="s">
        <v>33</v>
      </c>
      <c r="F349" s="4" t="s">
        <v>734</v>
      </c>
      <c r="G349" s="3" t="s">
        <v>19</v>
      </c>
      <c r="H349" s="7">
        <v>5.4</v>
      </c>
      <c r="I349" s="62"/>
      <c r="J349" s="63"/>
      <c r="K349" s="5"/>
      <c r="L349" t="s">
        <v>0</v>
      </c>
    </row>
    <row r="350" spans="1:12" ht="117" customHeight="1" x14ac:dyDescent="0.25">
      <c r="A350" s="57" t="s">
        <v>470</v>
      </c>
      <c r="B350" s="59"/>
      <c r="C350" s="55" t="s">
        <v>471</v>
      </c>
      <c r="D350" s="56"/>
      <c r="E350" s="4" t="s">
        <v>33</v>
      </c>
      <c r="F350" s="4" t="s">
        <v>711</v>
      </c>
      <c r="G350" s="3" t="s">
        <v>19</v>
      </c>
      <c r="H350" s="7">
        <v>10</v>
      </c>
      <c r="I350" s="62"/>
      <c r="J350" s="63"/>
      <c r="K350" s="5"/>
      <c r="L350" t="s">
        <v>0</v>
      </c>
    </row>
    <row r="351" spans="1:12" ht="102.75" customHeight="1" x14ac:dyDescent="0.25">
      <c r="A351" s="57" t="s">
        <v>472</v>
      </c>
      <c r="B351" s="59"/>
      <c r="C351" s="55" t="s">
        <v>473</v>
      </c>
      <c r="D351" s="56"/>
      <c r="E351" s="4" t="s">
        <v>33</v>
      </c>
      <c r="F351" s="4" t="s">
        <v>735</v>
      </c>
      <c r="G351" s="3" t="s">
        <v>19</v>
      </c>
      <c r="H351" s="7">
        <v>1.08</v>
      </c>
      <c r="I351" s="62"/>
      <c r="J351" s="63"/>
      <c r="K351" s="5"/>
      <c r="L351" t="s">
        <v>0</v>
      </c>
    </row>
    <row r="352" spans="1:12" ht="99.75" customHeight="1" x14ac:dyDescent="0.25">
      <c r="A352" s="57" t="s">
        <v>474</v>
      </c>
      <c r="B352" s="59"/>
      <c r="C352" s="55" t="s">
        <v>475</v>
      </c>
      <c r="D352" s="56"/>
      <c r="E352" s="4" t="s">
        <v>33</v>
      </c>
      <c r="F352" s="4" t="s">
        <v>736</v>
      </c>
      <c r="G352" s="3" t="s">
        <v>19</v>
      </c>
      <c r="H352" s="7">
        <v>1.26</v>
      </c>
      <c r="I352" s="62"/>
      <c r="J352" s="63"/>
      <c r="K352" s="5"/>
      <c r="L352" t="s">
        <v>0</v>
      </c>
    </row>
    <row r="353" spans="1:12" ht="100.5" customHeight="1" x14ac:dyDescent="0.25">
      <c r="A353" s="57" t="s">
        <v>476</v>
      </c>
      <c r="B353" s="59"/>
      <c r="C353" s="55" t="s">
        <v>477</v>
      </c>
      <c r="D353" s="56"/>
      <c r="E353" s="4" t="s">
        <v>33</v>
      </c>
      <c r="F353" s="4" t="s">
        <v>737</v>
      </c>
      <c r="G353" s="3" t="s">
        <v>19</v>
      </c>
      <c r="H353" s="7">
        <v>2.7</v>
      </c>
      <c r="I353" s="62"/>
      <c r="J353" s="63"/>
      <c r="K353" s="5"/>
      <c r="L353" t="s">
        <v>0</v>
      </c>
    </row>
    <row r="354" spans="1:12" ht="92.25" customHeight="1" x14ac:dyDescent="0.25">
      <c r="A354" s="57" t="s">
        <v>478</v>
      </c>
      <c r="B354" s="59"/>
      <c r="C354" s="55" t="s">
        <v>479</v>
      </c>
      <c r="D354" s="56"/>
      <c r="E354" s="4" t="s">
        <v>33</v>
      </c>
      <c r="F354" s="4" t="s">
        <v>714</v>
      </c>
      <c r="G354" s="3" t="s">
        <v>19</v>
      </c>
      <c r="H354" s="7">
        <v>4.8</v>
      </c>
      <c r="I354" s="62"/>
      <c r="J354" s="63"/>
      <c r="K354" s="5"/>
      <c r="L354" t="s">
        <v>0</v>
      </c>
    </row>
    <row r="355" spans="1:12" ht="128.25" customHeight="1" x14ac:dyDescent="0.25">
      <c r="A355" s="57" t="s">
        <v>480</v>
      </c>
      <c r="B355" s="59"/>
      <c r="C355" s="55" t="s">
        <v>481</v>
      </c>
      <c r="D355" s="56"/>
      <c r="E355" s="4" t="s">
        <v>33</v>
      </c>
      <c r="F355" s="4" t="s">
        <v>718</v>
      </c>
      <c r="G355" s="3" t="s">
        <v>19</v>
      </c>
      <c r="H355" s="7">
        <v>10.8</v>
      </c>
      <c r="I355" s="62"/>
      <c r="J355" s="63"/>
      <c r="K355" s="5"/>
      <c r="L355" t="s">
        <v>0</v>
      </c>
    </row>
    <row r="356" spans="1:12" ht="123.75" customHeight="1" x14ac:dyDescent="0.25">
      <c r="A356" s="57" t="s">
        <v>482</v>
      </c>
      <c r="B356" s="59"/>
      <c r="C356" s="55" t="s">
        <v>483</v>
      </c>
      <c r="D356" s="56"/>
      <c r="E356" s="4" t="s">
        <v>33</v>
      </c>
      <c r="F356" s="4" t="s">
        <v>719</v>
      </c>
      <c r="G356" s="3" t="s">
        <v>19</v>
      </c>
      <c r="H356" s="7">
        <v>81</v>
      </c>
      <c r="I356" s="62"/>
      <c r="J356" s="63"/>
      <c r="K356" s="5"/>
      <c r="L356" t="s">
        <v>0</v>
      </c>
    </row>
    <row r="357" spans="1:12" ht="99.75" customHeight="1" x14ac:dyDescent="0.25">
      <c r="A357" s="57" t="s">
        <v>484</v>
      </c>
      <c r="B357" s="59"/>
      <c r="C357" s="55" t="s">
        <v>485</v>
      </c>
      <c r="D357" s="56"/>
      <c r="E357" s="4" t="s">
        <v>33</v>
      </c>
      <c r="F357" s="4" t="s">
        <v>738</v>
      </c>
      <c r="G357" s="3" t="s">
        <v>19</v>
      </c>
      <c r="H357" s="7">
        <v>7.04</v>
      </c>
      <c r="I357" s="62"/>
      <c r="J357" s="63"/>
      <c r="K357" s="5"/>
      <c r="L357" t="s">
        <v>0</v>
      </c>
    </row>
    <row r="358" spans="1:12" ht="27.95" customHeight="1" x14ac:dyDescent="0.25">
      <c r="A358" s="75" t="s">
        <v>5</v>
      </c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1" t="s">
        <v>0</v>
      </c>
    </row>
    <row r="359" spans="1:12" ht="17.100000000000001" customHeight="1" x14ac:dyDescent="0.25">
      <c r="A359" s="67" t="s">
        <v>0</v>
      </c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1" t="s">
        <v>0</v>
      </c>
    </row>
    <row r="360" spans="1:12" ht="17.100000000000001" customHeight="1" x14ac:dyDescent="0.25">
      <c r="A360" s="52" t="s">
        <v>6</v>
      </c>
      <c r="B360" s="52"/>
      <c r="C360" s="52"/>
      <c r="D360" s="52"/>
      <c r="E360" s="52"/>
      <c r="F360" s="52"/>
      <c r="G360" s="52"/>
      <c r="H360" s="52"/>
      <c r="I360" s="52"/>
      <c r="J360" s="67" t="s">
        <v>486</v>
      </c>
      <c r="K360" s="67"/>
      <c r="L360" s="1" t="s">
        <v>0</v>
      </c>
    </row>
    <row r="361" spans="1:12" ht="17.100000000000001" customHeight="1" x14ac:dyDescent="0.25">
      <c r="A361" s="68" t="s">
        <v>1</v>
      </c>
      <c r="B361" s="69"/>
      <c r="C361" s="68" t="s">
        <v>8</v>
      </c>
      <c r="D361" s="69"/>
      <c r="E361" s="72" t="s">
        <v>9</v>
      </c>
      <c r="F361" s="72" t="s">
        <v>10</v>
      </c>
      <c r="G361" s="72" t="s">
        <v>11</v>
      </c>
      <c r="H361" s="72" t="s">
        <v>12</v>
      </c>
      <c r="I361" s="53" t="s">
        <v>13</v>
      </c>
      <c r="J361" s="74"/>
      <c r="K361" s="54"/>
      <c r="L361" s="6" t="s">
        <v>0</v>
      </c>
    </row>
    <row r="362" spans="1:12" ht="18" customHeight="1" x14ac:dyDescent="0.25">
      <c r="A362" s="70"/>
      <c r="B362" s="71"/>
      <c r="C362" s="70"/>
      <c r="D362" s="71"/>
      <c r="E362" s="73"/>
      <c r="F362" s="73"/>
      <c r="G362" s="73"/>
      <c r="H362" s="73"/>
      <c r="I362" s="53" t="s">
        <v>14</v>
      </c>
      <c r="J362" s="54"/>
      <c r="K362" s="2" t="s">
        <v>15</v>
      </c>
      <c r="L362" s="6" t="s">
        <v>0</v>
      </c>
    </row>
    <row r="363" spans="1:12" ht="99" customHeight="1" x14ac:dyDescent="0.25">
      <c r="A363" s="57" t="s">
        <v>487</v>
      </c>
      <c r="B363" s="59"/>
      <c r="C363" s="55" t="s">
        <v>488</v>
      </c>
      <c r="D363" s="56"/>
      <c r="E363" s="4" t="s">
        <v>33</v>
      </c>
      <c r="F363" s="4" t="s">
        <v>739</v>
      </c>
      <c r="G363" s="3" t="s">
        <v>19</v>
      </c>
      <c r="H363" s="7">
        <v>7.68</v>
      </c>
      <c r="I363" s="62"/>
      <c r="J363" s="63"/>
      <c r="K363" s="5"/>
      <c r="L363" t="s">
        <v>0</v>
      </c>
    </row>
    <row r="364" spans="1:12" ht="100.5" customHeight="1" x14ac:dyDescent="0.25">
      <c r="A364" s="57" t="s">
        <v>489</v>
      </c>
      <c r="B364" s="59"/>
      <c r="C364" s="55" t="s">
        <v>490</v>
      </c>
      <c r="D364" s="56"/>
      <c r="E364" s="4" t="s">
        <v>33</v>
      </c>
      <c r="F364" s="4" t="s">
        <v>740</v>
      </c>
      <c r="G364" s="3" t="s">
        <v>19</v>
      </c>
      <c r="H364" s="7">
        <v>6.48</v>
      </c>
      <c r="I364" s="62"/>
      <c r="J364" s="63"/>
      <c r="K364" s="5"/>
      <c r="L364" t="s">
        <v>0</v>
      </c>
    </row>
    <row r="365" spans="1:12" ht="102.75" customHeight="1" x14ac:dyDescent="0.25">
      <c r="A365" s="57" t="s">
        <v>491</v>
      </c>
      <c r="B365" s="59"/>
      <c r="C365" s="55" t="s">
        <v>492</v>
      </c>
      <c r="D365" s="56"/>
      <c r="E365" s="4" t="s">
        <v>33</v>
      </c>
      <c r="F365" s="4" t="s">
        <v>741</v>
      </c>
      <c r="G365" s="3" t="s">
        <v>19</v>
      </c>
      <c r="H365" s="7">
        <v>41.76</v>
      </c>
      <c r="I365" s="62"/>
      <c r="J365" s="63"/>
      <c r="K365" s="5"/>
      <c r="L365" t="s">
        <v>0</v>
      </c>
    </row>
    <row r="366" spans="1:12" s="8" customFormat="1" ht="20.100000000000001" customHeight="1" x14ac:dyDescent="0.25">
      <c r="A366" s="64" t="s">
        <v>544</v>
      </c>
      <c r="B366" s="65"/>
      <c r="C366" s="65"/>
      <c r="D366" s="65"/>
      <c r="E366" s="65"/>
      <c r="F366" s="65"/>
      <c r="G366" s="65"/>
      <c r="H366" s="65"/>
      <c r="I366" s="65"/>
      <c r="J366" s="65"/>
      <c r="K366" s="66"/>
      <c r="L366" s="8" t="s">
        <v>16</v>
      </c>
    </row>
    <row r="367" spans="1:12" ht="27.95" customHeight="1" x14ac:dyDescent="0.25">
      <c r="A367" s="75" t="s">
        <v>5</v>
      </c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1" t="s">
        <v>0</v>
      </c>
    </row>
    <row r="368" spans="1:12" ht="17.100000000000001" customHeight="1" x14ac:dyDescent="0.25">
      <c r="A368" s="67" t="s">
        <v>0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1" t="s">
        <v>0</v>
      </c>
    </row>
    <row r="369" spans="1:12" ht="17.100000000000001" customHeight="1" x14ac:dyDescent="0.25">
      <c r="A369" s="52" t="s">
        <v>6</v>
      </c>
      <c r="B369" s="52"/>
      <c r="C369" s="52"/>
      <c r="D369" s="52"/>
      <c r="E369" s="52"/>
      <c r="F369" s="52"/>
      <c r="G369" s="52"/>
      <c r="H369" s="52"/>
      <c r="I369" s="52"/>
      <c r="J369" s="67" t="s">
        <v>493</v>
      </c>
      <c r="K369" s="67"/>
      <c r="L369" s="1" t="s">
        <v>0</v>
      </c>
    </row>
    <row r="370" spans="1:12" ht="17.100000000000001" customHeight="1" x14ac:dyDescent="0.25">
      <c r="A370" s="68" t="s">
        <v>1</v>
      </c>
      <c r="B370" s="69"/>
      <c r="C370" s="68" t="s">
        <v>8</v>
      </c>
      <c r="D370" s="69"/>
      <c r="E370" s="72" t="s">
        <v>9</v>
      </c>
      <c r="F370" s="72" t="s">
        <v>10</v>
      </c>
      <c r="G370" s="72" t="s">
        <v>11</v>
      </c>
      <c r="H370" s="72" t="s">
        <v>12</v>
      </c>
      <c r="I370" s="53" t="s">
        <v>13</v>
      </c>
      <c r="J370" s="74"/>
      <c r="K370" s="54"/>
      <c r="L370" s="6" t="s">
        <v>0</v>
      </c>
    </row>
    <row r="371" spans="1:12" ht="23.25" customHeight="1" x14ac:dyDescent="0.25">
      <c r="A371" s="70"/>
      <c r="B371" s="71"/>
      <c r="C371" s="70"/>
      <c r="D371" s="71"/>
      <c r="E371" s="73"/>
      <c r="F371" s="73"/>
      <c r="G371" s="73"/>
      <c r="H371" s="73"/>
      <c r="I371" s="53" t="s">
        <v>14</v>
      </c>
      <c r="J371" s="54"/>
      <c r="K371" s="2" t="s">
        <v>15</v>
      </c>
      <c r="L371" s="6" t="s">
        <v>0</v>
      </c>
    </row>
    <row r="372" spans="1:12" ht="20.100000000000001" customHeight="1" x14ac:dyDescent="0.25">
      <c r="A372" s="57" t="s">
        <v>4</v>
      </c>
      <c r="B372" s="58"/>
      <c r="C372" s="58"/>
      <c r="D372" s="58"/>
      <c r="E372" s="58"/>
      <c r="F372" s="58"/>
      <c r="G372" s="58"/>
      <c r="H372" s="58"/>
      <c r="I372" s="58"/>
      <c r="J372" s="58"/>
      <c r="K372" s="59"/>
      <c r="L372" t="s">
        <v>18</v>
      </c>
    </row>
    <row r="373" spans="1:12" ht="74.45" customHeight="1" x14ac:dyDescent="0.25">
      <c r="A373" s="57" t="s">
        <v>494</v>
      </c>
      <c r="B373" s="59"/>
      <c r="C373" s="55" t="s">
        <v>495</v>
      </c>
      <c r="D373" s="56"/>
      <c r="E373" s="4" t="s">
        <v>33</v>
      </c>
      <c r="F373" s="4" t="s">
        <v>666</v>
      </c>
      <c r="G373" s="3" t="s">
        <v>19</v>
      </c>
      <c r="H373" s="7">
        <v>8.1</v>
      </c>
      <c r="I373" s="62"/>
      <c r="J373" s="63"/>
      <c r="K373" s="5"/>
      <c r="L373" t="s">
        <v>0</v>
      </c>
    </row>
    <row r="374" spans="1:12" ht="74.45" customHeight="1" x14ac:dyDescent="0.25">
      <c r="A374" s="57" t="s">
        <v>496</v>
      </c>
      <c r="B374" s="59"/>
      <c r="C374" s="55" t="s">
        <v>497</v>
      </c>
      <c r="D374" s="56"/>
      <c r="E374" s="4" t="s">
        <v>33</v>
      </c>
      <c r="F374" s="4" t="s">
        <v>498</v>
      </c>
      <c r="G374" s="3" t="s">
        <v>19</v>
      </c>
      <c r="H374" s="7">
        <v>1.53</v>
      </c>
      <c r="I374" s="62"/>
      <c r="J374" s="63"/>
      <c r="K374" s="5"/>
      <c r="L374" t="s">
        <v>0</v>
      </c>
    </row>
    <row r="375" spans="1:12" ht="74.45" customHeight="1" x14ac:dyDescent="0.25">
      <c r="A375" s="57" t="s">
        <v>499</v>
      </c>
      <c r="B375" s="59"/>
      <c r="C375" s="55" t="s">
        <v>500</v>
      </c>
      <c r="D375" s="56"/>
      <c r="E375" s="4" t="s">
        <v>136</v>
      </c>
      <c r="F375" s="4" t="s">
        <v>501</v>
      </c>
      <c r="G375" s="3" t="s">
        <v>19</v>
      </c>
      <c r="H375" s="7">
        <v>2.4</v>
      </c>
      <c r="I375" s="62"/>
      <c r="J375" s="63"/>
      <c r="K375" s="5"/>
      <c r="L375" t="s">
        <v>0</v>
      </c>
    </row>
    <row r="376" spans="1:12" ht="74.45" customHeight="1" x14ac:dyDescent="0.25">
      <c r="A376" s="57" t="s">
        <v>502</v>
      </c>
      <c r="B376" s="59"/>
      <c r="C376" s="55" t="s">
        <v>503</v>
      </c>
      <c r="D376" s="56"/>
      <c r="E376" s="4" t="s">
        <v>136</v>
      </c>
      <c r="F376" s="4" t="s">
        <v>504</v>
      </c>
      <c r="G376" s="3" t="s">
        <v>19</v>
      </c>
      <c r="H376" s="7">
        <v>4</v>
      </c>
      <c r="I376" s="62"/>
      <c r="J376" s="63"/>
      <c r="K376" s="5"/>
      <c r="L376" t="s">
        <v>0</v>
      </c>
    </row>
    <row r="377" spans="1:12" ht="74.45" customHeight="1" x14ac:dyDescent="0.25">
      <c r="A377" s="57" t="s">
        <v>505</v>
      </c>
      <c r="B377" s="59"/>
      <c r="C377" s="55" t="s">
        <v>506</v>
      </c>
      <c r="D377" s="56"/>
      <c r="E377" s="4" t="s">
        <v>136</v>
      </c>
      <c r="F377" s="4" t="s">
        <v>507</v>
      </c>
      <c r="G377" s="3" t="s">
        <v>19</v>
      </c>
      <c r="H377" s="7">
        <v>6</v>
      </c>
      <c r="I377" s="62"/>
      <c r="J377" s="63"/>
      <c r="K377" s="5"/>
      <c r="L377" t="s">
        <v>0</v>
      </c>
    </row>
    <row r="378" spans="1:12" ht="39.6" customHeight="1" x14ac:dyDescent="0.25">
      <c r="A378" s="57" t="s">
        <v>508</v>
      </c>
      <c r="B378" s="59"/>
      <c r="C378" s="55" t="s">
        <v>509</v>
      </c>
      <c r="D378" s="56"/>
      <c r="E378" s="4" t="s">
        <v>136</v>
      </c>
      <c r="F378" s="4" t="s">
        <v>510</v>
      </c>
      <c r="G378" s="3" t="s">
        <v>19</v>
      </c>
      <c r="H378" s="7">
        <v>1.8879999999999999</v>
      </c>
      <c r="I378" s="62"/>
      <c r="J378" s="63"/>
      <c r="K378" s="5"/>
      <c r="L378" t="s">
        <v>0</v>
      </c>
    </row>
    <row r="379" spans="1:12" ht="39.6" customHeight="1" x14ac:dyDescent="0.25">
      <c r="A379" s="57" t="s">
        <v>511</v>
      </c>
      <c r="B379" s="59"/>
      <c r="C379" s="55" t="s">
        <v>512</v>
      </c>
      <c r="D379" s="56"/>
      <c r="E379" s="4" t="s">
        <v>136</v>
      </c>
      <c r="F379" s="4" t="s">
        <v>513</v>
      </c>
      <c r="G379" s="3" t="s">
        <v>19</v>
      </c>
      <c r="H379" s="7">
        <v>1.28</v>
      </c>
      <c r="I379" s="62"/>
      <c r="J379" s="63"/>
      <c r="K379" s="5"/>
      <c r="L379" t="s">
        <v>0</v>
      </c>
    </row>
    <row r="380" spans="1:12" s="8" customFormat="1" ht="20.100000000000001" customHeight="1" x14ac:dyDescent="0.25">
      <c r="A380" s="64" t="s">
        <v>546</v>
      </c>
      <c r="B380" s="65"/>
      <c r="C380" s="65"/>
      <c r="D380" s="65"/>
      <c r="E380" s="65"/>
      <c r="F380" s="65"/>
      <c r="G380" s="65"/>
      <c r="H380" s="65"/>
      <c r="I380" s="65"/>
      <c r="J380" s="65"/>
      <c r="K380" s="66"/>
      <c r="L380" s="8" t="s">
        <v>16</v>
      </c>
    </row>
    <row r="381" spans="1:12" ht="20.100000000000001" customHeight="1" x14ac:dyDescent="0.25">
      <c r="A381" s="57" t="s">
        <v>4</v>
      </c>
      <c r="B381" s="58"/>
      <c r="C381" s="58"/>
      <c r="D381" s="58"/>
      <c r="E381" s="58"/>
      <c r="F381" s="58"/>
      <c r="G381" s="58"/>
      <c r="H381" s="58"/>
      <c r="I381" s="58"/>
      <c r="J381" s="58"/>
      <c r="K381" s="59"/>
      <c r="L381" t="s">
        <v>18</v>
      </c>
    </row>
    <row r="382" spans="1:12" ht="20.100000000000001" customHeight="1" x14ac:dyDescent="0.25">
      <c r="A382" s="57" t="s">
        <v>514</v>
      </c>
      <c r="B382" s="59"/>
      <c r="C382" s="55" t="s">
        <v>515</v>
      </c>
      <c r="D382" s="56"/>
      <c r="E382" s="4" t="s">
        <v>304</v>
      </c>
      <c r="F382" s="4" t="s">
        <v>516</v>
      </c>
      <c r="G382" s="3" t="s">
        <v>19</v>
      </c>
      <c r="H382" s="7">
        <v>11.88</v>
      </c>
      <c r="I382" s="62"/>
      <c r="J382" s="63"/>
      <c r="K382" s="5"/>
      <c r="L382" t="s">
        <v>0</v>
      </c>
    </row>
    <row r="383" spans="1:12" ht="20.100000000000001" customHeight="1" x14ac:dyDescent="0.25">
      <c r="A383" s="57" t="s">
        <v>517</v>
      </c>
      <c r="B383" s="59"/>
      <c r="C383" s="55" t="s">
        <v>518</v>
      </c>
      <c r="D383" s="56"/>
      <c r="E383" s="4" t="s">
        <v>136</v>
      </c>
      <c r="F383" s="4" t="s">
        <v>519</v>
      </c>
      <c r="G383" s="3" t="s">
        <v>19</v>
      </c>
      <c r="H383" s="7">
        <v>11.88</v>
      </c>
      <c r="I383" s="62"/>
      <c r="J383" s="63"/>
      <c r="K383" s="5"/>
      <c r="L383" t="s">
        <v>0</v>
      </c>
    </row>
  </sheetData>
  <mergeCells count="1039">
    <mergeCell ref="A11:B11"/>
    <mergeCell ref="C11:D11"/>
    <mergeCell ref="I11:J11"/>
    <mergeCell ref="A12:B12"/>
    <mergeCell ref="C12:D12"/>
    <mergeCell ref="I12:J12"/>
    <mergeCell ref="A8:B8"/>
    <mergeCell ref="C8:D8"/>
    <mergeCell ref="I8:J8"/>
    <mergeCell ref="A9:K9"/>
    <mergeCell ref="A10:B10"/>
    <mergeCell ref="C10:D10"/>
    <mergeCell ref="I10:J10"/>
    <mergeCell ref="A7:K7"/>
    <mergeCell ref="A6:K6"/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C18:D18"/>
    <mergeCell ref="I18:J18"/>
    <mergeCell ref="A15:B15"/>
    <mergeCell ref="C15:D15"/>
    <mergeCell ref="I15:J15"/>
    <mergeCell ref="A16:B16"/>
    <mergeCell ref="C16:D16"/>
    <mergeCell ref="I16:J16"/>
    <mergeCell ref="A13:B13"/>
    <mergeCell ref="C13:D13"/>
    <mergeCell ref="I13:J13"/>
    <mergeCell ref="A14:B14"/>
    <mergeCell ref="C14:D14"/>
    <mergeCell ref="I14:J14"/>
    <mergeCell ref="A26:B26"/>
    <mergeCell ref="C26:D26"/>
    <mergeCell ref="I26:J26"/>
    <mergeCell ref="A17:B17"/>
    <mergeCell ref="C17:D17"/>
    <mergeCell ref="I17:J17"/>
    <mergeCell ref="A18:B18"/>
    <mergeCell ref="A27:B27"/>
    <mergeCell ref="C27:D27"/>
    <mergeCell ref="I27:J27"/>
    <mergeCell ref="A24:B24"/>
    <mergeCell ref="C24:D24"/>
    <mergeCell ref="I24:J24"/>
    <mergeCell ref="A25:B25"/>
    <mergeCell ref="C25:D25"/>
    <mergeCell ref="I25:J25"/>
    <mergeCell ref="A19:K19"/>
    <mergeCell ref="A20:K20"/>
    <mergeCell ref="A21:I21"/>
    <mergeCell ref="J21:K21"/>
    <mergeCell ref="A22:B23"/>
    <mergeCell ref="C22:D23"/>
    <mergeCell ref="E22:E23"/>
    <mergeCell ref="F22:F23"/>
    <mergeCell ref="G22:G23"/>
    <mergeCell ref="H22:H23"/>
    <mergeCell ref="I22:K22"/>
    <mergeCell ref="I23:J23"/>
    <mergeCell ref="A32:B32"/>
    <mergeCell ref="C32:D32"/>
    <mergeCell ref="I32:J32"/>
    <mergeCell ref="A33:K33"/>
    <mergeCell ref="A34:K34"/>
    <mergeCell ref="A30:B30"/>
    <mergeCell ref="C30:D30"/>
    <mergeCell ref="I30:J30"/>
    <mergeCell ref="A31:B31"/>
    <mergeCell ref="C31:D31"/>
    <mergeCell ref="I31:J31"/>
    <mergeCell ref="A28:B28"/>
    <mergeCell ref="C28:D28"/>
    <mergeCell ref="I28:J28"/>
    <mergeCell ref="A29:B29"/>
    <mergeCell ref="C29:D29"/>
    <mergeCell ref="I29:J29"/>
    <mergeCell ref="A39:B39"/>
    <mergeCell ref="C39:D39"/>
    <mergeCell ref="I39:J39"/>
    <mergeCell ref="A40:B40"/>
    <mergeCell ref="C40:D40"/>
    <mergeCell ref="I40:J40"/>
    <mergeCell ref="A38:B38"/>
    <mergeCell ref="C38:D38"/>
    <mergeCell ref="I38:J38"/>
    <mergeCell ref="A35:I35"/>
    <mergeCell ref="J35:K35"/>
    <mergeCell ref="A36:B37"/>
    <mergeCell ref="C36:D37"/>
    <mergeCell ref="E36:E37"/>
    <mergeCell ref="F36:F37"/>
    <mergeCell ref="G36:G37"/>
    <mergeCell ref="H36:H37"/>
    <mergeCell ref="I36:K36"/>
    <mergeCell ref="I37:J37"/>
    <mergeCell ref="A45:B45"/>
    <mergeCell ref="C45:D45"/>
    <mergeCell ref="I45:J45"/>
    <mergeCell ref="A46:K46"/>
    <mergeCell ref="A47:K47"/>
    <mergeCell ref="A43:B43"/>
    <mergeCell ref="C43:D43"/>
    <mergeCell ref="I43:J43"/>
    <mergeCell ref="A44:B44"/>
    <mergeCell ref="C44:D44"/>
    <mergeCell ref="I44:J44"/>
    <mergeCell ref="A41:B41"/>
    <mergeCell ref="C41:D41"/>
    <mergeCell ref="I41:J41"/>
    <mergeCell ref="A42:B42"/>
    <mergeCell ref="C42:D42"/>
    <mergeCell ref="I42:J42"/>
    <mergeCell ref="A52:B52"/>
    <mergeCell ref="C52:D52"/>
    <mergeCell ref="I52:J52"/>
    <mergeCell ref="A53:B53"/>
    <mergeCell ref="C53:D53"/>
    <mergeCell ref="I53:J53"/>
    <mergeCell ref="A51:B51"/>
    <mergeCell ref="C51:D51"/>
    <mergeCell ref="I51:J51"/>
    <mergeCell ref="A48:I48"/>
    <mergeCell ref="J48:K48"/>
    <mergeCell ref="A49:B50"/>
    <mergeCell ref="C49:D50"/>
    <mergeCell ref="E49:E50"/>
    <mergeCell ref="F49:F50"/>
    <mergeCell ref="G49:G50"/>
    <mergeCell ref="H49:H50"/>
    <mergeCell ref="I49:K49"/>
    <mergeCell ref="I50:J50"/>
    <mergeCell ref="A58:B58"/>
    <mergeCell ref="C58:D58"/>
    <mergeCell ref="I58:J58"/>
    <mergeCell ref="A59:B59"/>
    <mergeCell ref="C59:D59"/>
    <mergeCell ref="I59:J59"/>
    <mergeCell ref="A56:B56"/>
    <mergeCell ref="C56:D56"/>
    <mergeCell ref="I56:J56"/>
    <mergeCell ref="A57:B57"/>
    <mergeCell ref="C57:D57"/>
    <mergeCell ref="I57:J57"/>
    <mergeCell ref="A54:B54"/>
    <mergeCell ref="C54:D54"/>
    <mergeCell ref="I54:J54"/>
    <mergeCell ref="A55:B55"/>
    <mergeCell ref="C55:D55"/>
    <mergeCell ref="I55:J55"/>
    <mergeCell ref="A65:B65"/>
    <mergeCell ref="C65:D65"/>
    <mergeCell ref="I65:J65"/>
    <mergeCell ref="A66:B66"/>
    <mergeCell ref="C66:D66"/>
    <mergeCell ref="I66:J66"/>
    <mergeCell ref="A60:K60"/>
    <mergeCell ref="A61:K61"/>
    <mergeCell ref="A62:I62"/>
    <mergeCell ref="J62:K62"/>
    <mergeCell ref="A63:B64"/>
    <mergeCell ref="C63:D64"/>
    <mergeCell ref="E63:E64"/>
    <mergeCell ref="F63:F64"/>
    <mergeCell ref="G63:G64"/>
    <mergeCell ref="H63:H64"/>
    <mergeCell ref="I63:K63"/>
    <mergeCell ref="I64:J64"/>
    <mergeCell ref="A71:B71"/>
    <mergeCell ref="C71:D71"/>
    <mergeCell ref="I71:J71"/>
    <mergeCell ref="A72:B72"/>
    <mergeCell ref="C72:D72"/>
    <mergeCell ref="I72:J72"/>
    <mergeCell ref="A69:B69"/>
    <mergeCell ref="C69:D69"/>
    <mergeCell ref="I69:J69"/>
    <mergeCell ref="A70:B70"/>
    <mergeCell ref="C70:D70"/>
    <mergeCell ref="I70:J70"/>
    <mergeCell ref="A67:B67"/>
    <mergeCell ref="C67:D67"/>
    <mergeCell ref="I67:J67"/>
    <mergeCell ref="A68:B68"/>
    <mergeCell ref="C68:D68"/>
    <mergeCell ref="I68:J68"/>
    <mergeCell ref="A79:B79"/>
    <mergeCell ref="C79:D79"/>
    <mergeCell ref="I79:J79"/>
    <mergeCell ref="A80:B80"/>
    <mergeCell ref="C80:D80"/>
    <mergeCell ref="I80:J80"/>
    <mergeCell ref="A76:I76"/>
    <mergeCell ref="J76:K76"/>
    <mergeCell ref="A77:B78"/>
    <mergeCell ref="C77:D78"/>
    <mergeCell ref="E77:E78"/>
    <mergeCell ref="F77:F78"/>
    <mergeCell ref="G77:G78"/>
    <mergeCell ref="H77:H78"/>
    <mergeCell ref="I77:K77"/>
    <mergeCell ref="I78:J78"/>
    <mergeCell ref="A73:B73"/>
    <mergeCell ref="C73:D73"/>
    <mergeCell ref="I73:J73"/>
    <mergeCell ref="A74:K74"/>
    <mergeCell ref="A75:K75"/>
    <mergeCell ref="A85:B85"/>
    <mergeCell ref="C85:D85"/>
    <mergeCell ref="I85:J85"/>
    <mergeCell ref="A86:B86"/>
    <mergeCell ref="C86:D86"/>
    <mergeCell ref="I86:J86"/>
    <mergeCell ref="A83:B83"/>
    <mergeCell ref="C83:D83"/>
    <mergeCell ref="I83:J83"/>
    <mergeCell ref="A84:B84"/>
    <mergeCell ref="C84:D84"/>
    <mergeCell ref="I84:J84"/>
    <mergeCell ref="A81:B81"/>
    <mergeCell ref="C81:D81"/>
    <mergeCell ref="I81:J81"/>
    <mergeCell ref="A82:B82"/>
    <mergeCell ref="C82:D82"/>
    <mergeCell ref="I82:J82"/>
    <mergeCell ref="A92:I92"/>
    <mergeCell ref="J92:K92"/>
    <mergeCell ref="A93:B94"/>
    <mergeCell ref="C93:D94"/>
    <mergeCell ref="E93:E94"/>
    <mergeCell ref="F93:F94"/>
    <mergeCell ref="G93:G94"/>
    <mergeCell ref="H93:H94"/>
    <mergeCell ref="I93:K93"/>
    <mergeCell ref="I94:J94"/>
    <mergeCell ref="A89:B89"/>
    <mergeCell ref="C89:D89"/>
    <mergeCell ref="I89:J89"/>
    <mergeCell ref="A90:K90"/>
    <mergeCell ref="A91:K91"/>
    <mergeCell ref="A87:B87"/>
    <mergeCell ref="C87:D87"/>
    <mergeCell ref="I87:J87"/>
    <mergeCell ref="A88:B88"/>
    <mergeCell ref="C88:D88"/>
    <mergeCell ref="I88:J88"/>
    <mergeCell ref="A101:B101"/>
    <mergeCell ref="C101:D101"/>
    <mergeCell ref="I101:J101"/>
    <mergeCell ref="A102:B102"/>
    <mergeCell ref="C102:D102"/>
    <mergeCell ref="I102:J102"/>
    <mergeCell ref="A100:B100"/>
    <mergeCell ref="C100:D100"/>
    <mergeCell ref="I100:J100"/>
    <mergeCell ref="A99:K99"/>
    <mergeCell ref="A97:B97"/>
    <mergeCell ref="C97:D97"/>
    <mergeCell ref="I97:J97"/>
    <mergeCell ref="A98:B98"/>
    <mergeCell ref="C98:D98"/>
    <mergeCell ref="I98:J98"/>
    <mergeCell ref="A95:B95"/>
    <mergeCell ref="C95:D95"/>
    <mergeCell ref="I95:J95"/>
    <mergeCell ref="A96:B96"/>
    <mergeCell ref="C96:D96"/>
    <mergeCell ref="I96:J96"/>
    <mergeCell ref="A108:B108"/>
    <mergeCell ref="C108:D108"/>
    <mergeCell ref="I108:J108"/>
    <mergeCell ref="A109:B109"/>
    <mergeCell ref="C109:D109"/>
    <mergeCell ref="I109:J109"/>
    <mergeCell ref="A106:B106"/>
    <mergeCell ref="C106:D106"/>
    <mergeCell ref="I106:J106"/>
    <mergeCell ref="A107:B107"/>
    <mergeCell ref="C107:D107"/>
    <mergeCell ref="I107:J107"/>
    <mergeCell ref="A103:K103"/>
    <mergeCell ref="A104:B104"/>
    <mergeCell ref="C104:D104"/>
    <mergeCell ref="I104:J104"/>
    <mergeCell ref="A105:B105"/>
    <mergeCell ref="C105:D105"/>
    <mergeCell ref="I105:J105"/>
    <mergeCell ref="A117:B117"/>
    <mergeCell ref="C117:D117"/>
    <mergeCell ref="I117:J117"/>
    <mergeCell ref="A112:K112"/>
    <mergeCell ref="A113:K113"/>
    <mergeCell ref="A114:I114"/>
    <mergeCell ref="J114:K114"/>
    <mergeCell ref="A115:B116"/>
    <mergeCell ref="C115:D116"/>
    <mergeCell ref="E115:E116"/>
    <mergeCell ref="F115:F116"/>
    <mergeCell ref="G115:G116"/>
    <mergeCell ref="H115:H116"/>
    <mergeCell ref="I115:K115"/>
    <mergeCell ref="I116:J116"/>
    <mergeCell ref="A110:B110"/>
    <mergeCell ref="C110:D110"/>
    <mergeCell ref="I110:J110"/>
    <mergeCell ref="A111:B111"/>
    <mergeCell ref="C111:D111"/>
    <mergeCell ref="I111:J111"/>
    <mergeCell ref="A122:B122"/>
    <mergeCell ref="C122:D122"/>
    <mergeCell ref="I122:J122"/>
    <mergeCell ref="A123:B123"/>
    <mergeCell ref="C123:D123"/>
    <mergeCell ref="I123:J123"/>
    <mergeCell ref="A120:B120"/>
    <mergeCell ref="C120:D120"/>
    <mergeCell ref="I120:J120"/>
    <mergeCell ref="A121:B121"/>
    <mergeCell ref="C121:D121"/>
    <mergeCell ref="I121:J121"/>
    <mergeCell ref="A118:B118"/>
    <mergeCell ref="C118:D118"/>
    <mergeCell ref="I118:J118"/>
    <mergeCell ref="A119:B119"/>
    <mergeCell ref="C119:D119"/>
    <mergeCell ref="I119:J119"/>
    <mergeCell ref="A128:B128"/>
    <mergeCell ref="C128:D128"/>
    <mergeCell ref="I128:J128"/>
    <mergeCell ref="A129:K129"/>
    <mergeCell ref="A130:K130"/>
    <mergeCell ref="A126:B126"/>
    <mergeCell ref="C126:D126"/>
    <mergeCell ref="I126:J126"/>
    <mergeCell ref="A127:B127"/>
    <mergeCell ref="C127:D127"/>
    <mergeCell ref="I127:J127"/>
    <mergeCell ref="A124:B124"/>
    <mergeCell ref="C124:D124"/>
    <mergeCell ref="I124:J124"/>
    <mergeCell ref="A125:B125"/>
    <mergeCell ref="C125:D125"/>
    <mergeCell ref="I125:J125"/>
    <mergeCell ref="A135:B135"/>
    <mergeCell ref="C135:D135"/>
    <mergeCell ref="I135:J135"/>
    <mergeCell ref="A136:B136"/>
    <mergeCell ref="C136:D136"/>
    <mergeCell ref="I136:J136"/>
    <mergeCell ref="A134:B134"/>
    <mergeCell ref="C134:D134"/>
    <mergeCell ref="I134:J134"/>
    <mergeCell ref="A131:I131"/>
    <mergeCell ref="J131:K131"/>
    <mergeCell ref="A132:B133"/>
    <mergeCell ref="C132:D133"/>
    <mergeCell ref="E132:E133"/>
    <mergeCell ref="F132:F133"/>
    <mergeCell ref="G132:G133"/>
    <mergeCell ref="H132:H133"/>
    <mergeCell ref="I132:K132"/>
    <mergeCell ref="I133:J133"/>
    <mergeCell ref="A141:B141"/>
    <mergeCell ref="C141:D141"/>
    <mergeCell ref="I141:J141"/>
    <mergeCell ref="A142:B142"/>
    <mergeCell ref="C142:D142"/>
    <mergeCell ref="I142:J142"/>
    <mergeCell ref="A139:B139"/>
    <mergeCell ref="C139:D139"/>
    <mergeCell ref="I139:J139"/>
    <mergeCell ref="A140:B140"/>
    <mergeCell ref="C140:D140"/>
    <mergeCell ref="I140:J140"/>
    <mergeCell ref="A137:B137"/>
    <mergeCell ref="C137:D137"/>
    <mergeCell ref="I137:J137"/>
    <mergeCell ref="A138:B138"/>
    <mergeCell ref="C138:D138"/>
    <mergeCell ref="I138:J138"/>
    <mergeCell ref="A149:B149"/>
    <mergeCell ref="C149:D149"/>
    <mergeCell ref="I149:J149"/>
    <mergeCell ref="A146:I146"/>
    <mergeCell ref="J146:K146"/>
    <mergeCell ref="A147:B148"/>
    <mergeCell ref="C147:D148"/>
    <mergeCell ref="E147:E148"/>
    <mergeCell ref="F147:F148"/>
    <mergeCell ref="G147:G148"/>
    <mergeCell ref="H147:H148"/>
    <mergeCell ref="I147:K147"/>
    <mergeCell ref="I148:J148"/>
    <mergeCell ref="A143:B143"/>
    <mergeCell ref="C143:D143"/>
    <mergeCell ref="I143:J143"/>
    <mergeCell ref="A144:K144"/>
    <mergeCell ref="A145:K145"/>
    <mergeCell ref="A154:B154"/>
    <mergeCell ref="C154:D154"/>
    <mergeCell ref="I154:J154"/>
    <mergeCell ref="A155:B155"/>
    <mergeCell ref="C155:D155"/>
    <mergeCell ref="I155:J155"/>
    <mergeCell ref="A152:B152"/>
    <mergeCell ref="C152:D152"/>
    <mergeCell ref="I152:J152"/>
    <mergeCell ref="A153:B153"/>
    <mergeCell ref="C153:D153"/>
    <mergeCell ref="I153:J153"/>
    <mergeCell ref="A150:B150"/>
    <mergeCell ref="C150:D150"/>
    <mergeCell ref="I150:J150"/>
    <mergeCell ref="A151:B151"/>
    <mergeCell ref="C151:D151"/>
    <mergeCell ref="I151:J151"/>
    <mergeCell ref="A162:B162"/>
    <mergeCell ref="C162:D162"/>
    <mergeCell ref="I162:J162"/>
    <mergeCell ref="A159:I159"/>
    <mergeCell ref="J159:K159"/>
    <mergeCell ref="A160:B161"/>
    <mergeCell ref="C160:D161"/>
    <mergeCell ref="E160:E161"/>
    <mergeCell ref="F160:F161"/>
    <mergeCell ref="G160:G161"/>
    <mergeCell ref="H160:H161"/>
    <mergeCell ref="I160:K160"/>
    <mergeCell ref="I161:J161"/>
    <mergeCell ref="A156:B156"/>
    <mergeCell ref="C156:D156"/>
    <mergeCell ref="I156:J156"/>
    <mergeCell ref="A157:K157"/>
    <mergeCell ref="A158:K158"/>
    <mergeCell ref="A167:B167"/>
    <mergeCell ref="C167:D167"/>
    <mergeCell ref="I167:J167"/>
    <mergeCell ref="A168:B168"/>
    <mergeCell ref="C168:D168"/>
    <mergeCell ref="I168:J168"/>
    <mergeCell ref="A165:B165"/>
    <mergeCell ref="C165:D165"/>
    <mergeCell ref="I165:J165"/>
    <mergeCell ref="A166:B166"/>
    <mergeCell ref="C166:D166"/>
    <mergeCell ref="I166:J166"/>
    <mergeCell ref="A163:B163"/>
    <mergeCell ref="C163:D163"/>
    <mergeCell ref="I163:J163"/>
    <mergeCell ref="A164:B164"/>
    <mergeCell ref="C164:D164"/>
    <mergeCell ref="I164:J164"/>
    <mergeCell ref="A175:B175"/>
    <mergeCell ref="C175:D175"/>
    <mergeCell ref="I175:J175"/>
    <mergeCell ref="A176:B176"/>
    <mergeCell ref="C176:D176"/>
    <mergeCell ref="I176:J176"/>
    <mergeCell ref="A172:I172"/>
    <mergeCell ref="J172:K172"/>
    <mergeCell ref="A173:B174"/>
    <mergeCell ref="C173:D174"/>
    <mergeCell ref="E173:E174"/>
    <mergeCell ref="F173:F174"/>
    <mergeCell ref="G173:G174"/>
    <mergeCell ref="H173:H174"/>
    <mergeCell ref="I173:K173"/>
    <mergeCell ref="I174:J174"/>
    <mergeCell ref="A169:B169"/>
    <mergeCell ref="C169:D169"/>
    <mergeCell ref="I169:J169"/>
    <mergeCell ref="A170:K170"/>
    <mergeCell ref="A171:K171"/>
    <mergeCell ref="A181:B181"/>
    <mergeCell ref="C181:D181"/>
    <mergeCell ref="I181:J181"/>
    <mergeCell ref="A182:B182"/>
    <mergeCell ref="C182:D182"/>
    <mergeCell ref="I182:J182"/>
    <mergeCell ref="A179:B179"/>
    <mergeCell ref="C179:D179"/>
    <mergeCell ref="I179:J179"/>
    <mergeCell ref="A180:B180"/>
    <mergeCell ref="C180:D180"/>
    <mergeCell ref="I180:J180"/>
    <mergeCell ref="A177:B177"/>
    <mergeCell ref="C177:D177"/>
    <mergeCell ref="I177:J177"/>
    <mergeCell ref="A178:B178"/>
    <mergeCell ref="C178:D178"/>
    <mergeCell ref="I178:J178"/>
    <mergeCell ref="A188:B188"/>
    <mergeCell ref="C188:D188"/>
    <mergeCell ref="I188:J188"/>
    <mergeCell ref="A189:B189"/>
    <mergeCell ref="C189:D189"/>
    <mergeCell ref="I189:J189"/>
    <mergeCell ref="A185:I185"/>
    <mergeCell ref="J185:K185"/>
    <mergeCell ref="A186:B187"/>
    <mergeCell ref="C186:D187"/>
    <mergeCell ref="E186:E187"/>
    <mergeCell ref="F186:F187"/>
    <mergeCell ref="G186:G187"/>
    <mergeCell ref="H186:H187"/>
    <mergeCell ref="I186:K186"/>
    <mergeCell ref="I187:J187"/>
    <mergeCell ref="A183:K183"/>
    <mergeCell ref="A184:K184"/>
    <mergeCell ref="A194:B194"/>
    <mergeCell ref="C194:D194"/>
    <mergeCell ref="I194:J194"/>
    <mergeCell ref="A195:B195"/>
    <mergeCell ref="C195:D195"/>
    <mergeCell ref="I195:J195"/>
    <mergeCell ref="A192:B192"/>
    <mergeCell ref="C192:D192"/>
    <mergeCell ref="I192:J192"/>
    <mergeCell ref="A193:B193"/>
    <mergeCell ref="C193:D193"/>
    <mergeCell ref="I193:J193"/>
    <mergeCell ref="A190:B190"/>
    <mergeCell ref="C190:D190"/>
    <mergeCell ref="I190:J190"/>
    <mergeCell ref="A191:B191"/>
    <mergeCell ref="C191:D191"/>
    <mergeCell ref="I191:J191"/>
    <mergeCell ref="A201:B201"/>
    <mergeCell ref="C201:D201"/>
    <mergeCell ref="I201:J201"/>
    <mergeCell ref="A202:B202"/>
    <mergeCell ref="C202:D202"/>
    <mergeCell ref="I202:J202"/>
    <mergeCell ref="A196:K196"/>
    <mergeCell ref="A197:K197"/>
    <mergeCell ref="A198:I198"/>
    <mergeCell ref="J198:K198"/>
    <mergeCell ref="A199:B200"/>
    <mergeCell ref="C199:D200"/>
    <mergeCell ref="E199:E200"/>
    <mergeCell ref="F199:F200"/>
    <mergeCell ref="G199:G200"/>
    <mergeCell ref="H199:H200"/>
    <mergeCell ref="I199:K199"/>
    <mergeCell ref="I200:J200"/>
    <mergeCell ref="A207:B207"/>
    <mergeCell ref="C207:D207"/>
    <mergeCell ref="I207:J207"/>
    <mergeCell ref="A208:B208"/>
    <mergeCell ref="C208:D208"/>
    <mergeCell ref="I208:J208"/>
    <mergeCell ref="A205:B205"/>
    <mergeCell ref="C205:D205"/>
    <mergeCell ref="I205:J205"/>
    <mergeCell ref="A206:B206"/>
    <mergeCell ref="C206:D206"/>
    <mergeCell ref="I206:J206"/>
    <mergeCell ref="A203:B203"/>
    <mergeCell ref="C203:D203"/>
    <mergeCell ref="I203:J203"/>
    <mergeCell ref="A204:B204"/>
    <mergeCell ref="C204:D204"/>
    <mergeCell ref="I204:J204"/>
    <mergeCell ref="A216:B216"/>
    <mergeCell ref="C216:D216"/>
    <mergeCell ref="I216:J216"/>
    <mergeCell ref="A215:K215"/>
    <mergeCell ref="A213:K213"/>
    <mergeCell ref="A211:B211"/>
    <mergeCell ref="C211:D211"/>
    <mergeCell ref="I211:J211"/>
    <mergeCell ref="A212:B212"/>
    <mergeCell ref="C212:D212"/>
    <mergeCell ref="I212:J212"/>
    <mergeCell ref="A209:B209"/>
    <mergeCell ref="C209:D209"/>
    <mergeCell ref="I209:J209"/>
    <mergeCell ref="A210:B210"/>
    <mergeCell ref="C210:D210"/>
    <mergeCell ref="I210:J210"/>
    <mergeCell ref="A214:K214"/>
    <mergeCell ref="A222:B222"/>
    <mergeCell ref="C222:D222"/>
    <mergeCell ref="I222:J222"/>
    <mergeCell ref="A223:B223"/>
    <mergeCell ref="C223:D223"/>
    <mergeCell ref="I223:J223"/>
    <mergeCell ref="A219:K219"/>
    <mergeCell ref="A220:B220"/>
    <mergeCell ref="C220:D220"/>
    <mergeCell ref="I220:J220"/>
    <mergeCell ref="A221:B221"/>
    <mergeCell ref="C221:D221"/>
    <mergeCell ref="I221:J221"/>
    <mergeCell ref="A217:B217"/>
    <mergeCell ref="C217:D217"/>
    <mergeCell ref="I217:J217"/>
    <mergeCell ref="A218:B218"/>
    <mergeCell ref="C218:D218"/>
    <mergeCell ref="I218:J218"/>
    <mergeCell ref="A232:B232"/>
    <mergeCell ref="C232:D232"/>
    <mergeCell ref="I232:J232"/>
    <mergeCell ref="A233:B233"/>
    <mergeCell ref="C233:D233"/>
    <mergeCell ref="I233:J233"/>
    <mergeCell ref="A230:B230"/>
    <mergeCell ref="C230:D230"/>
    <mergeCell ref="I230:J230"/>
    <mergeCell ref="A231:B231"/>
    <mergeCell ref="C231:D231"/>
    <mergeCell ref="I231:J231"/>
    <mergeCell ref="A229:B229"/>
    <mergeCell ref="C229:D229"/>
    <mergeCell ref="I229:J229"/>
    <mergeCell ref="A224:K224"/>
    <mergeCell ref="A225:K225"/>
    <mergeCell ref="A226:I226"/>
    <mergeCell ref="J226:K226"/>
    <mergeCell ref="A227:B228"/>
    <mergeCell ref="C227:D228"/>
    <mergeCell ref="E227:E228"/>
    <mergeCell ref="F227:F228"/>
    <mergeCell ref="G227:G228"/>
    <mergeCell ref="H227:H228"/>
    <mergeCell ref="I227:K227"/>
    <mergeCell ref="I228:J228"/>
    <mergeCell ref="A238:B238"/>
    <mergeCell ref="C238:D238"/>
    <mergeCell ref="I238:J238"/>
    <mergeCell ref="A239:K239"/>
    <mergeCell ref="A240:K240"/>
    <mergeCell ref="A236:B236"/>
    <mergeCell ref="C236:D236"/>
    <mergeCell ref="I236:J236"/>
    <mergeCell ref="A237:B237"/>
    <mergeCell ref="C237:D237"/>
    <mergeCell ref="I237:J237"/>
    <mergeCell ref="A234:B234"/>
    <mergeCell ref="C234:D234"/>
    <mergeCell ref="I234:J234"/>
    <mergeCell ref="A235:B235"/>
    <mergeCell ref="C235:D235"/>
    <mergeCell ref="I235:J235"/>
    <mergeCell ref="A245:B245"/>
    <mergeCell ref="C245:D245"/>
    <mergeCell ref="I245:J245"/>
    <mergeCell ref="A246:B246"/>
    <mergeCell ref="C246:D246"/>
    <mergeCell ref="I246:J246"/>
    <mergeCell ref="A244:B244"/>
    <mergeCell ref="C244:D244"/>
    <mergeCell ref="I244:J244"/>
    <mergeCell ref="A241:I241"/>
    <mergeCell ref="J241:K241"/>
    <mergeCell ref="A242:B243"/>
    <mergeCell ref="C242:D243"/>
    <mergeCell ref="E242:E243"/>
    <mergeCell ref="F242:F243"/>
    <mergeCell ref="G242:G243"/>
    <mergeCell ref="H242:H243"/>
    <mergeCell ref="I242:K242"/>
    <mergeCell ref="I243:J243"/>
    <mergeCell ref="A251:B251"/>
    <mergeCell ref="C251:D251"/>
    <mergeCell ref="I251:J251"/>
    <mergeCell ref="A252:B252"/>
    <mergeCell ref="C252:D252"/>
    <mergeCell ref="I252:J252"/>
    <mergeCell ref="A249:B249"/>
    <mergeCell ref="C249:D249"/>
    <mergeCell ref="I249:J249"/>
    <mergeCell ref="A250:B250"/>
    <mergeCell ref="C250:D250"/>
    <mergeCell ref="I250:J250"/>
    <mergeCell ref="A247:B247"/>
    <mergeCell ref="C247:D247"/>
    <mergeCell ref="I247:J247"/>
    <mergeCell ref="A248:B248"/>
    <mergeCell ref="C248:D248"/>
    <mergeCell ref="I248:J248"/>
    <mergeCell ref="A259:B259"/>
    <mergeCell ref="C259:D259"/>
    <mergeCell ref="I259:J259"/>
    <mergeCell ref="A257:B257"/>
    <mergeCell ref="C257:D257"/>
    <mergeCell ref="I257:J257"/>
    <mergeCell ref="A256:B256"/>
    <mergeCell ref="C256:D256"/>
    <mergeCell ref="I256:J256"/>
    <mergeCell ref="A258:B258"/>
    <mergeCell ref="C258:D258"/>
    <mergeCell ref="I258:J258"/>
    <mergeCell ref="A255:K255"/>
    <mergeCell ref="A254:K254"/>
    <mergeCell ref="A253:B253"/>
    <mergeCell ref="C253:D253"/>
    <mergeCell ref="I253:J253"/>
    <mergeCell ref="A265:B265"/>
    <mergeCell ref="C265:D265"/>
    <mergeCell ref="I265:J265"/>
    <mergeCell ref="A266:K266"/>
    <mergeCell ref="A267:B267"/>
    <mergeCell ref="C267:D267"/>
    <mergeCell ref="I267:J267"/>
    <mergeCell ref="A260:K260"/>
    <mergeCell ref="A261:K261"/>
    <mergeCell ref="A262:I262"/>
    <mergeCell ref="J262:K262"/>
    <mergeCell ref="A263:B264"/>
    <mergeCell ref="C263:D264"/>
    <mergeCell ref="E263:E264"/>
    <mergeCell ref="F263:F264"/>
    <mergeCell ref="G263:G264"/>
    <mergeCell ref="H263:H264"/>
    <mergeCell ref="I263:K263"/>
    <mergeCell ref="I264:J264"/>
    <mergeCell ref="A272:B272"/>
    <mergeCell ref="C272:D272"/>
    <mergeCell ref="I272:J272"/>
    <mergeCell ref="A273:B273"/>
    <mergeCell ref="C273:D273"/>
    <mergeCell ref="I273:J273"/>
    <mergeCell ref="A270:B270"/>
    <mergeCell ref="C270:D270"/>
    <mergeCell ref="I270:J270"/>
    <mergeCell ref="A271:B271"/>
    <mergeCell ref="C271:D271"/>
    <mergeCell ref="I271:J271"/>
    <mergeCell ref="A268:B268"/>
    <mergeCell ref="C268:D268"/>
    <mergeCell ref="I268:J268"/>
    <mergeCell ref="A269:B269"/>
    <mergeCell ref="C269:D269"/>
    <mergeCell ref="I269:J269"/>
    <mergeCell ref="A276:K276"/>
    <mergeCell ref="A277:K277"/>
    <mergeCell ref="A278:I278"/>
    <mergeCell ref="J278:K278"/>
    <mergeCell ref="A279:B280"/>
    <mergeCell ref="C279:D280"/>
    <mergeCell ref="E279:E280"/>
    <mergeCell ref="F279:F280"/>
    <mergeCell ref="G279:G280"/>
    <mergeCell ref="H279:H280"/>
    <mergeCell ref="I279:K279"/>
    <mergeCell ref="I280:J280"/>
    <mergeCell ref="A274:B274"/>
    <mergeCell ref="C274:D274"/>
    <mergeCell ref="I274:J274"/>
    <mergeCell ref="A275:B275"/>
    <mergeCell ref="C275:D275"/>
    <mergeCell ref="I275:J275"/>
    <mergeCell ref="A285:B285"/>
    <mergeCell ref="C285:D285"/>
    <mergeCell ref="I285:J285"/>
    <mergeCell ref="A286:B286"/>
    <mergeCell ref="C286:D286"/>
    <mergeCell ref="I286:J286"/>
    <mergeCell ref="A283:B283"/>
    <mergeCell ref="C283:D283"/>
    <mergeCell ref="I283:J283"/>
    <mergeCell ref="A284:B284"/>
    <mergeCell ref="C284:D284"/>
    <mergeCell ref="I284:J284"/>
    <mergeCell ref="A281:B281"/>
    <mergeCell ref="C281:D281"/>
    <mergeCell ref="I281:J281"/>
    <mergeCell ref="A282:B282"/>
    <mergeCell ref="C282:D282"/>
    <mergeCell ref="I282:J282"/>
    <mergeCell ref="A291:B291"/>
    <mergeCell ref="C291:D291"/>
    <mergeCell ref="I291:J291"/>
    <mergeCell ref="A292:B292"/>
    <mergeCell ref="C292:D292"/>
    <mergeCell ref="I292:J292"/>
    <mergeCell ref="A289:B289"/>
    <mergeCell ref="C289:D289"/>
    <mergeCell ref="I289:J289"/>
    <mergeCell ref="A290:B290"/>
    <mergeCell ref="C290:D290"/>
    <mergeCell ref="I290:J290"/>
    <mergeCell ref="A287:B287"/>
    <mergeCell ref="C287:D287"/>
    <mergeCell ref="I287:J287"/>
    <mergeCell ref="A288:B288"/>
    <mergeCell ref="C288:D288"/>
    <mergeCell ref="I288:J288"/>
    <mergeCell ref="A295:K295"/>
    <mergeCell ref="A296:K296"/>
    <mergeCell ref="A297:I297"/>
    <mergeCell ref="J297:K297"/>
    <mergeCell ref="A298:B299"/>
    <mergeCell ref="C298:D299"/>
    <mergeCell ref="E298:E299"/>
    <mergeCell ref="F298:F299"/>
    <mergeCell ref="G298:G299"/>
    <mergeCell ref="H298:H299"/>
    <mergeCell ref="I298:K298"/>
    <mergeCell ref="I299:J299"/>
    <mergeCell ref="A293:B293"/>
    <mergeCell ref="C293:D293"/>
    <mergeCell ref="I293:J293"/>
    <mergeCell ref="A294:B294"/>
    <mergeCell ref="C294:D294"/>
    <mergeCell ref="I294:J294"/>
    <mergeCell ref="A307:K307"/>
    <mergeCell ref="A308:K308"/>
    <mergeCell ref="A306:K306"/>
    <mergeCell ref="A304:B304"/>
    <mergeCell ref="C304:D304"/>
    <mergeCell ref="I304:J304"/>
    <mergeCell ref="A305:B305"/>
    <mergeCell ref="C305:D305"/>
    <mergeCell ref="I305:J305"/>
    <mergeCell ref="A302:B302"/>
    <mergeCell ref="C302:D302"/>
    <mergeCell ref="I302:J302"/>
    <mergeCell ref="A303:B303"/>
    <mergeCell ref="C303:D303"/>
    <mergeCell ref="I303:J303"/>
    <mergeCell ref="A300:B300"/>
    <mergeCell ref="C300:D300"/>
    <mergeCell ref="I300:J300"/>
    <mergeCell ref="A301:B301"/>
    <mergeCell ref="C301:D301"/>
    <mergeCell ref="I301:J301"/>
    <mergeCell ref="A311:K311"/>
    <mergeCell ref="A312:K312"/>
    <mergeCell ref="A313:I313"/>
    <mergeCell ref="J313:K313"/>
    <mergeCell ref="A314:B315"/>
    <mergeCell ref="C314:D315"/>
    <mergeCell ref="E314:E315"/>
    <mergeCell ref="F314:F315"/>
    <mergeCell ref="G314:G315"/>
    <mergeCell ref="H314:H315"/>
    <mergeCell ref="I314:K314"/>
    <mergeCell ref="I315:J315"/>
    <mergeCell ref="A309:B309"/>
    <mergeCell ref="C309:D309"/>
    <mergeCell ref="I309:J309"/>
    <mergeCell ref="A310:B310"/>
    <mergeCell ref="C310:D310"/>
    <mergeCell ref="I310:J310"/>
    <mergeCell ref="A320:K320"/>
    <mergeCell ref="A321:B321"/>
    <mergeCell ref="C321:D321"/>
    <mergeCell ref="I321:J321"/>
    <mergeCell ref="A322:B322"/>
    <mergeCell ref="C322:D322"/>
    <mergeCell ref="I322:J322"/>
    <mergeCell ref="A318:B318"/>
    <mergeCell ref="C318:D318"/>
    <mergeCell ref="I318:J318"/>
    <mergeCell ref="A319:B319"/>
    <mergeCell ref="C319:D319"/>
    <mergeCell ref="I319:J319"/>
    <mergeCell ref="A316:B316"/>
    <mergeCell ref="C316:D316"/>
    <mergeCell ref="I316:J316"/>
    <mergeCell ref="A317:B317"/>
    <mergeCell ref="C317:D317"/>
    <mergeCell ref="I317:J317"/>
    <mergeCell ref="A330:B330"/>
    <mergeCell ref="C330:D330"/>
    <mergeCell ref="I330:J330"/>
    <mergeCell ref="A325:K325"/>
    <mergeCell ref="A326:K326"/>
    <mergeCell ref="A327:I327"/>
    <mergeCell ref="J327:K327"/>
    <mergeCell ref="A328:B329"/>
    <mergeCell ref="C328:D329"/>
    <mergeCell ref="E328:E329"/>
    <mergeCell ref="F328:F329"/>
    <mergeCell ref="G328:G329"/>
    <mergeCell ref="H328:H329"/>
    <mergeCell ref="I328:K328"/>
    <mergeCell ref="I329:J329"/>
    <mergeCell ref="A323:B323"/>
    <mergeCell ref="C323:D323"/>
    <mergeCell ref="I323:J323"/>
    <mergeCell ref="A324:B324"/>
    <mergeCell ref="C324:D324"/>
    <mergeCell ref="I324:J324"/>
    <mergeCell ref="A335:B335"/>
    <mergeCell ref="C335:D335"/>
    <mergeCell ref="I335:J335"/>
    <mergeCell ref="A336:B336"/>
    <mergeCell ref="C336:D336"/>
    <mergeCell ref="I336:J336"/>
    <mergeCell ref="A333:B333"/>
    <mergeCell ref="C333:D333"/>
    <mergeCell ref="I333:J333"/>
    <mergeCell ref="A334:B334"/>
    <mergeCell ref="C334:D334"/>
    <mergeCell ref="I334:J334"/>
    <mergeCell ref="A331:B331"/>
    <mergeCell ref="C331:D331"/>
    <mergeCell ref="I331:J331"/>
    <mergeCell ref="A332:B332"/>
    <mergeCell ref="C332:D332"/>
    <mergeCell ref="I332:J332"/>
    <mergeCell ref="A341:B341"/>
    <mergeCell ref="C341:D341"/>
    <mergeCell ref="I341:J341"/>
    <mergeCell ref="A342:K342"/>
    <mergeCell ref="A343:K343"/>
    <mergeCell ref="A339:B339"/>
    <mergeCell ref="C339:D339"/>
    <mergeCell ref="I339:J339"/>
    <mergeCell ref="A340:B340"/>
    <mergeCell ref="C340:D340"/>
    <mergeCell ref="I340:J340"/>
    <mergeCell ref="A337:B337"/>
    <mergeCell ref="C337:D337"/>
    <mergeCell ref="I337:J337"/>
    <mergeCell ref="A338:B338"/>
    <mergeCell ref="C338:D338"/>
    <mergeCell ref="I338:J338"/>
    <mergeCell ref="A348:B348"/>
    <mergeCell ref="C348:D348"/>
    <mergeCell ref="I348:J348"/>
    <mergeCell ref="A349:B349"/>
    <mergeCell ref="C349:D349"/>
    <mergeCell ref="I349:J349"/>
    <mergeCell ref="A347:B347"/>
    <mergeCell ref="C347:D347"/>
    <mergeCell ref="I347:J347"/>
    <mergeCell ref="A344:I344"/>
    <mergeCell ref="J344:K344"/>
    <mergeCell ref="A345:B346"/>
    <mergeCell ref="C345:D346"/>
    <mergeCell ref="E345:E346"/>
    <mergeCell ref="F345:F346"/>
    <mergeCell ref="G345:G346"/>
    <mergeCell ref="H345:H346"/>
    <mergeCell ref="I345:K345"/>
    <mergeCell ref="I346:J346"/>
    <mergeCell ref="A354:B354"/>
    <mergeCell ref="C354:D354"/>
    <mergeCell ref="I354:J354"/>
    <mergeCell ref="A355:B355"/>
    <mergeCell ref="C355:D355"/>
    <mergeCell ref="I355:J355"/>
    <mergeCell ref="A352:B352"/>
    <mergeCell ref="C352:D352"/>
    <mergeCell ref="I352:J352"/>
    <mergeCell ref="A353:B353"/>
    <mergeCell ref="C353:D353"/>
    <mergeCell ref="I353:J353"/>
    <mergeCell ref="A350:B350"/>
    <mergeCell ref="C350:D350"/>
    <mergeCell ref="I350:J350"/>
    <mergeCell ref="A351:B351"/>
    <mergeCell ref="C351:D351"/>
    <mergeCell ref="I351:J351"/>
    <mergeCell ref="A363:B363"/>
    <mergeCell ref="C363:D363"/>
    <mergeCell ref="I363:J363"/>
    <mergeCell ref="A358:K358"/>
    <mergeCell ref="A359:K359"/>
    <mergeCell ref="A360:I360"/>
    <mergeCell ref="J360:K360"/>
    <mergeCell ref="A361:B362"/>
    <mergeCell ref="C361:D362"/>
    <mergeCell ref="E361:E362"/>
    <mergeCell ref="F361:F362"/>
    <mergeCell ref="G361:G362"/>
    <mergeCell ref="H361:H362"/>
    <mergeCell ref="I361:K361"/>
    <mergeCell ref="I362:J362"/>
    <mergeCell ref="A356:B356"/>
    <mergeCell ref="C356:D356"/>
    <mergeCell ref="I356:J356"/>
    <mergeCell ref="A357:B357"/>
    <mergeCell ref="C357:D357"/>
    <mergeCell ref="I357:J357"/>
    <mergeCell ref="A368:K368"/>
    <mergeCell ref="A369:I369"/>
    <mergeCell ref="J369:K369"/>
    <mergeCell ref="A370:B371"/>
    <mergeCell ref="C370:D371"/>
    <mergeCell ref="E370:E371"/>
    <mergeCell ref="F370:F371"/>
    <mergeCell ref="G370:G371"/>
    <mergeCell ref="H370:H371"/>
    <mergeCell ref="I370:K370"/>
    <mergeCell ref="I371:J371"/>
    <mergeCell ref="A367:K367"/>
    <mergeCell ref="A366:K366"/>
    <mergeCell ref="A364:B364"/>
    <mergeCell ref="C364:D364"/>
    <mergeCell ref="I364:J364"/>
    <mergeCell ref="A365:B365"/>
    <mergeCell ref="C365:D365"/>
    <mergeCell ref="I365:J365"/>
    <mergeCell ref="Q257:R257"/>
    <mergeCell ref="Q258:R258"/>
    <mergeCell ref="A381:K381"/>
    <mergeCell ref="A382:B382"/>
    <mergeCell ref="C382:D382"/>
    <mergeCell ref="I382:J382"/>
    <mergeCell ref="A383:B383"/>
    <mergeCell ref="C383:D383"/>
    <mergeCell ref="I383:J383"/>
    <mergeCell ref="A380:K380"/>
    <mergeCell ref="A378:B378"/>
    <mergeCell ref="C378:D378"/>
    <mergeCell ref="I378:J378"/>
    <mergeCell ref="A379:B379"/>
    <mergeCell ref="C379:D379"/>
    <mergeCell ref="I379:J379"/>
    <mergeCell ref="A376:B376"/>
    <mergeCell ref="C376:D376"/>
    <mergeCell ref="I376:J376"/>
    <mergeCell ref="A377:B377"/>
    <mergeCell ref="C377:D377"/>
    <mergeCell ref="I377:J377"/>
    <mergeCell ref="A374:B374"/>
    <mergeCell ref="C374:D374"/>
    <mergeCell ref="I374:J374"/>
    <mergeCell ref="A375:B375"/>
    <mergeCell ref="C375:D375"/>
    <mergeCell ref="I375:J375"/>
    <mergeCell ref="A372:K372"/>
    <mergeCell ref="A373:B373"/>
    <mergeCell ref="C373:D373"/>
    <mergeCell ref="I373:J373"/>
  </mergeCells>
  <phoneticPr fontId="5" type="noConversion"/>
  <pageMargins left="0.59055118110236204" right="0" top="0.39370078740157499" bottom="0" header="0" footer="0"/>
  <pageSetup paperSize="9" orientation="portrait"/>
  <rowBreaks count="23" manualBreakCount="23">
    <brk id="18" max="16383" man="1"/>
    <brk id="32" max="16383" man="1"/>
    <brk id="45" max="16383" man="1"/>
    <brk id="59" max="16383" man="1"/>
    <brk id="73" max="16383" man="1"/>
    <brk id="89" max="16383" man="1"/>
    <brk id="111" max="16383" man="1"/>
    <brk id="128" max="16383" man="1"/>
    <brk id="143" max="16383" man="1"/>
    <brk id="156" max="16383" man="1"/>
    <brk id="169" max="16383" man="1"/>
    <brk id="182" max="16383" man="1"/>
    <brk id="195" max="16383" man="1"/>
    <brk id="223" max="16383" man="1"/>
    <brk id="238" max="16383" man="1"/>
    <brk id="259" max="16383" man="1"/>
    <brk id="275" max="16383" man="1"/>
    <brk id="294" max="16383" man="1"/>
    <brk id="310" max="16383" man="1"/>
    <brk id="324" max="16383" man="1"/>
    <brk id="341" max="16383" man="1"/>
    <brk id="357" max="16383" man="1"/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投标报价表</vt:lpstr>
      <vt:lpstr>工程项目造价汇总表</vt:lpstr>
      <vt:lpstr>分部分项工程量清单与计价表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2021-12-11T13:31:16Z</dcterms:created>
  <dcterms:modified xsi:type="dcterms:W3CDTF">2022-01-22T10:08:59Z</dcterms:modified>
</cp:coreProperties>
</file>