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5875" windowHeight="15855" activeTab="1"/>
  </bookViews>
  <sheets>
    <sheet name="投标报价表" sheetId="13" r:id="rId1"/>
    <sheet name="工程项目造价汇总表" sheetId="2" r:id="rId2"/>
    <sheet name="分部分项工程量清单与计价表" sheetId="5" r:id="rId3"/>
  </sheets>
  <calcPr calcId="145621"/>
</workbook>
</file>

<file path=xl/calcChain.xml><?xml version="1.0" encoding="utf-8"?>
<calcChain xmlns="http://schemas.openxmlformats.org/spreadsheetml/2006/main">
  <c r="D15" i="2" l="1"/>
  <c r="D14" i="2"/>
  <c r="B9" i="13" l="1"/>
  <c r="D16" i="2" l="1"/>
  <c r="D13" i="2"/>
</calcChain>
</file>

<file path=xl/sharedStrings.xml><?xml version="1.0" encoding="utf-8"?>
<sst xmlns="http://schemas.openxmlformats.org/spreadsheetml/2006/main" count="586" uniqueCount="159">
  <si>
    <t/>
  </si>
  <si>
    <t>(单位盖章)</t>
  </si>
  <si>
    <t>法定代表人
或其授权人:</t>
  </si>
  <si>
    <t>(签字或盖章)</t>
  </si>
  <si>
    <t>工程项目造价汇总表</t>
  </si>
  <si>
    <t>工程名称:泉州海洋职业学院四期</t>
  </si>
  <si>
    <t>第1页 共1页</t>
  </si>
  <si>
    <t>序号</t>
  </si>
  <si>
    <t>单项工程名称</t>
  </si>
  <si>
    <t>金额(元)</t>
  </si>
  <si>
    <t>1</t>
  </si>
  <si>
    <t>教学楼3#</t>
  </si>
  <si>
    <t>2</t>
  </si>
  <si>
    <t>教学楼4#</t>
  </si>
  <si>
    <t>3</t>
  </si>
  <si>
    <t>学生公寓5#楼</t>
  </si>
  <si>
    <t>4</t>
  </si>
  <si>
    <t>学生公寓6#</t>
  </si>
  <si>
    <t>5</t>
  </si>
  <si>
    <t>学生公寓7#</t>
  </si>
  <si>
    <t>6</t>
  </si>
  <si>
    <t>配电房</t>
  </si>
  <si>
    <t>7</t>
  </si>
  <si>
    <t>地下室</t>
  </si>
  <si>
    <t>合  计</t>
  </si>
  <si>
    <t>其他工程</t>
  </si>
  <si>
    <t>合        计</t>
  </si>
  <si>
    <t>房屋建筑与装饰工程</t>
  </si>
  <si>
    <t>金属构件工程</t>
  </si>
  <si>
    <t>分部分项工程量清单与计价表</t>
  </si>
  <si>
    <t>工程名称：泉州海洋职业学院四期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</si>
  <si>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</si>
  <si>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</si>
  <si>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</si>
  <si>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</si>
  <si>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</si>
  <si>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</si>
  <si>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</si>
  <si>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合价</t>
  </si>
  <si>
    <t>单项工程(17房屋建筑与装饰)</t>
  </si>
  <si>
    <t>单位工程(17房屋建筑与装饰)</t>
  </si>
  <si>
    <t>分项工程(17房屋建筑与装饰)</t>
  </si>
  <si>
    <t>护栏H=400 直线型</t>
  </si>
  <si>
    <t>011503001001</t>
  </si>
  <si>
    <t>金属扶手、栏杆、栏板</t>
  </si>
  <si>
    <t>m</t>
  </si>
  <si>
    <t>护栏H=400  弧型</t>
  </si>
  <si>
    <t>011503001002</t>
  </si>
  <si>
    <t>弧形护栏H=900</t>
  </si>
  <si>
    <t>011503001003</t>
  </si>
  <si>
    <t>护栏H=900</t>
  </si>
  <si>
    <t>011503001004</t>
  </si>
  <si>
    <t>护栏H=600</t>
  </si>
  <si>
    <t>011503001005</t>
  </si>
  <si>
    <t>011503001006</t>
  </si>
  <si>
    <t>靠墙扶手</t>
  </si>
  <si>
    <t>011503001007</t>
  </si>
  <si>
    <t>楼梯栏杆H=900</t>
  </si>
  <si>
    <t>8</t>
  </si>
  <si>
    <t>011503001008</t>
  </si>
  <si>
    <t>楼梯栏杆H=1200</t>
  </si>
  <si>
    <t>9</t>
  </si>
  <si>
    <t>011503001009</t>
  </si>
  <si>
    <t>栏杆H=1100</t>
  </si>
  <si>
    <t>10</t>
  </si>
  <si>
    <t>011503001010</t>
  </si>
  <si>
    <t>第2页 共4页</t>
  </si>
  <si>
    <t>11</t>
  </si>
  <si>
    <t>011503001011</t>
  </si>
  <si>
    <t>12</t>
  </si>
  <si>
    <t>011503001012</t>
  </si>
  <si>
    <t>13</t>
  </si>
  <si>
    <t>011503001013</t>
  </si>
  <si>
    <t>14</t>
  </si>
  <si>
    <t>011503001014</t>
  </si>
  <si>
    <t>15</t>
  </si>
  <si>
    <t>011503001015</t>
  </si>
  <si>
    <t>16</t>
  </si>
  <si>
    <t>011503001016</t>
  </si>
  <si>
    <t>17</t>
  </si>
  <si>
    <t>011503001017</t>
  </si>
  <si>
    <t>18</t>
  </si>
  <si>
    <t>011503001018</t>
  </si>
  <si>
    <t>19</t>
  </si>
  <si>
    <t>011503001019</t>
  </si>
  <si>
    <t>护窗栏杆H=900</t>
  </si>
  <si>
    <t>20</t>
  </si>
  <si>
    <t>011503001020</t>
  </si>
  <si>
    <t>第3页 共4页</t>
  </si>
  <si>
    <t>21</t>
  </si>
  <si>
    <t>011503001021</t>
  </si>
  <si>
    <t>22</t>
  </si>
  <si>
    <t>011503001022</t>
  </si>
  <si>
    <t>楼梯栏杆H=1100</t>
  </si>
  <si>
    <t>23</t>
  </si>
  <si>
    <t>011503001023</t>
  </si>
  <si>
    <t>室外空调栏杆h=600高</t>
  </si>
  <si>
    <t>24</t>
  </si>
  <si>
    <t>011503001024</t>
  </si>
  <si>
    <t>栏杆H=900</t>
  </si>
  <si>
    <t>25</t>
  </si>
  <si>
    <t>011503001025</t>
  </si>
  <si>
    <t>26</t>
  </si>
  <si>
    <t>011503001026</t>
  </si>
  <si>
    <t>防护栏杆H=450 直线型</t>
  </si>
  <si>
    <t>27</t>
  </si>
  <si>
    <t>011503001027</t>
  </si>
  <si>
    <t>28</t>
  </si>
  <si>
    <t>011503001028</t>
  </si>
  <si>
    <t>第4页 共4页</t>
  </si>
  <si>
    <t>29</t>
  </si>
  <si>
    <t>011503001029</t>
  </si>
  <si>
    <t>30</t>
  </si>
  <si>
    <t>011503001030</t>
  </si>
  <si>
    <t>31</t>
  </si>
  <si>
    <t>011503001031</t>
  </si>
  <si>
    <t>32</t>
  </si>
  <si>
    <t>011503001032</t>
  </si>
  <si>
    <t>33</t>
  </si>
  <si>
    <t>010516002001</t>
  </si>
  <si>
    <t>预埋铁件</t>
  </si>
  <si>
    <t>(1)预埋铁件</t>
  </si>
  <si>
    <t>t</t>
  </si>
  <si>
    <t>34</t>
  </si>
  <si>
    <t>011503001033</t>
  </si>
  <si>
    <t>坡道栏杆</t>
  </si>
  <si>
    <t>35</t>
  </si>
  <si>
    <t>011503001034</t>
  </si>
  <si>
    <t>泉州海洋职业学院四期工程</t>
    <phoneticPr fontId="10" type="noConversion"/>
  </si>
  <si>
    <t>投  标  报  价：</t>
    <phoneticPr fontId="10" type="noConversion"/>
  </si>
  <si>
    <t>投  标  单  位:</t>
    <phoneticPr fontId="10" type="noConversion"/>
  </si>
  <si>
    <t>报价时间：</t>
    <phoneticPr fontId="10" type="noConversion"/>
  </si>
  <si>
    <r>
      <t>全费用综合单价（</t>
    </r>
    <r>
      <rPr>
        <sz val="10"/>
        <color rgb="FFFF0000"/>
        <rFont val="宋体"/>
        <family val="3"/>
        <charset val="134"/>
      </rPr>
      <t>不含税</t>
    </r>
    <r>
      <rPr>
        <sz val="10"/>
        <color theme="1"/>
        <rFont val="宋体"/>
        <family val="3"/>
        <charset val="134"/>
      </rPr>
      <t>）</t>
    </r>
    <phoneticPr fontId="10" type="noConversion"/>
  </si>
  <si>
    <t>栏杆扶手工程投标报价表</t>
    <phoneticPr fontId="10" type="noConversion"/>
  </si>
  <si>
    <t>备注</t>
    <phoneticPr fontId="10" type="noConversion"/>
  </si>
  <si>
    <t>小计</t>
    <phoneticPr fontId="10" type="noConversion"/>
  </si>
  <si>
    <t>总包配合费</t>
    <phoneticPr fontId="10" type="noConversion"/>
  </si>
  <si>
    <t>弧形H=600高防护栏杆</t>
    <phoneticPr fontId="10" type="noConversion"/>
  </si>
  <si>
    <t>金属扶手、栏杆、栏板</t>
    <phoneticPr fontId="10" type="noConversion"/>
  </si>
  <si>
    <t>(1)900高防护栏杆
(2)Φ60钢管扶手（实厚1.05mm-1.1mm）
(3)Φ28钢立柱(实厚0.68mm-0.72mm)
(4)Φ60钢管（实厚1.05mm-1.1mm）</t>
    <phoneticPr fontId="10" type="noConversion"/>
  </si>
  <si>
    <t>(5)参国标15J403-1，第D13页，PB1型（规格要求按以上要求）</t>
    <phoneticPr fontId="10" type="noConversion"/>
  </si>
  <si>
    <t>(1)1200高防护栏杆
(2)Φ60钢管扶手（实厚1.05mm-1.1mm）
(3)Φ28钢立柱(实厚0.68mm-0.72mm)
(4)Φ60钢管（实厚1.05mm-1.1mm）
(3)参国标15J403-1，第D13页，PB1型（规格要求按以上要求）</t>
    <phoneticPr fontId="10" type="noConversion"/>
  </si>
  <si>
    <t>(1)坡道栏杆【含预埋件】
(2)Φ60横钢管（实厚1.05mm-1.1mm）
(3)Φ40横钢管（实厚0.88mm-0.9mm）
(4)Φ80竖钢管（实厚1.1mm-1.2mm），每隔1500mm设一根竖撑；
(5)100*100*4钢板</t>
    <phoneticPr fontId="10" type="noConversion"/>
  </si>
  <si>
    <t>(1)400高防护栏杆
(2)规格型号
①.大管直径63cm（实厚1.05mm-1.1mm）
②.站脚管直径63cm（实厚0.88mm-0.9mm）
③.上下边管直径38cm（实厚0.88mm-0.9mm）
④.小管直径25cm(实厚0.68mm-0.72mm)
⑤.内空10cm
⑥.品牌：宇航、固美、南方304不锈钢
（3）做法参国标15J403-1，B7/B17（规格要求按以上要求）</t>
  </si>
  <si>
    <t>(1)900高防护栏杆
(2)规格型号
①.大管直径63cm（实厚1.05mm-1.1mm）
②.站脚管直径63cm（实厚0.88mm-0.9mm）
③.上下边管直径38cm（实厚0.88mm-0.9mm）
④.小管直径25cm(实厚0.68mm-0.72mm)
⑤.内空10cm
⑥.品牌：宇航、固美、南方304不锈钢
（3）做法参国标15J403-1，B7/B17（规格要求按以上要求）</t>
  </si>
  <si>
    <t>(1)600高防护栏杆
(2)规格型号
①.大管直径63cm（实厚1.05mm-1.1mm）
②.站脚管直径63cm（实厚0.88mm-0.9mm）
③.上下边管直径38cm（实厚0.88mm-0.9mm）
④.小管直径25cm(实厚0.68mm-0.72mm)
⑤.内空10cm
⑥.品牌：宇航、固美、南方304不锈钢
（3）做法参国标15J403-1，B7/B17（规格要求按以上要求）</t>
  </si>
  <si>
    <t>(1)靠墙扶手
(2)规格型号
①.大管直径60cm（实厚1.05mm-1.1mm）
②立柱管直径28cm(实厚0.68mm-0.72mm)
③品牌：宇航、固美、南方304不锈钢
（3）做法参国标15J403-1 B1/B14（规格要求按以上要求）</t>
  </si>
  <si>
    <t>(1)楼梯栏杆H=900
(2)规格型号
①.大管直径63cm（实厚1.05mm-1.1mm）
②.站脚管直径63cm（实厚0.88mm-0.9mm）
③.上下边管直径38cm（实厚0.88mm-0.9mm）
④.小管直径25cm(实厚0.68mm-0.72mm)
⑤.内空10cm
⑥.品牌：宇航、固美、南方304不锈钢
（3）做法参国标15J403-1，B7/B17（规格要求按以上要求）</t>
  </si>
  <si>
    <t>(1)楼梯栏杆H=1050(2)规格型号
①.大管直径63cm（实厚1.05mm-1.1mm）
②.站脚管直径63cm（实厚0.88mm-0.9mm）
③.上下边管直径38cm（实厚0.88mm-0.9mm）
④.小管直径25cm(实厚0.68mm-0.72mm)
⑤.内空10cm
⑥.品牌：宇航、固美、南方304不锈钢
（3）做法参国标15J403-1，B7/B17（规格要求按以上要求）</t>
  </si>
  <si>
    <t>(1)楼梯栏杆、防护栏杆H=1100
(2)规格型号
①.大管直径63cm（实厚1.05mm-1.1mm）
②.站脚管直径63cm（实厚0.88mm-0.9mm）
③.上下边管直径38cm（实厚0.88mm-0.9mm）
④.小管直径25cm(实厚0.68mm-0.72mm)
⑤.内空10cm
⑥.品牌：宇航、固美、南方304不锈钢
（3）做法参国标15J403-1，B7/B17（规格要求按以上要求）</t>
  </si>
  <si>
    <t>(1)护栏H=400 直线型
(2)规格型号
①.大管直径63cm（实厚1.05mm-1.1mm）
②.站脚管直径63cm（实厚0.88mm-0.9mm）
③.上下边管直径38cm（实厚0.88mm-0.9mm）
④.小管直径25cm(实厚0.68mm-0.72mm)
⑤.内空10cm
⑥.品牌：宇航、固美、南方304不锈钢
（3）做法参国标15J403-1，B7/B17（规格要求按以上要求）</t>
  </si>
  <si>
    <t>(1)护栏H=600
(2)规格型号
①.大管直径63cm（实厚1.05mm-1.1mm）
②.站脚管直径63cm（实厚0.88mm-0.9mm）
③.上下边管直径38cm（实厚0.88mm-0.9mm）
④.小管直径25cm(实厚0.68mm-0.72mm)
⑤.内空10cm
⑥.品牌：宇航、固美、南方304不锈钢
（3）做法参国标15J403-1，B7/B17（规格要求按以上要求）</t>
  </si>
  <si>
    <t>(1)楼梯栏杆H=1200
(2)规格型号
①.大管直径63cm（实厚1.05mm-1.1mm）
②.站脚管直径63cm（实厚0.88mm-0.9mm）
③.上下边管直径38cm（实厚0.88mm-0.9mm）
④.小管直径25cm(实厚0.68mm-0.72mm)
⑤.内空10cm
⑥.品牌：宇航、固美、南方304不锈钢
（3）做法参国标15J403-1，B7/B17（规格要求按以上要求）</t>
  </si>
  <si>
    <t>(1)楼梯栏杆H=900
(2)规格型号
①.大管直径60cm（实厚1.05mm-1.1mm）
②立柱管直径28cm(实厚0.68mm-0.72mm)
③品牌：宇航、固美、南方304不锈钢
（3）做法参国标15J403-1 B1/B14（规格要求按以上要求）</t>
  </si>
  <si>
    <t>(1)室外空调栏杆h=600高
品牌：宇航、固美、南方
304不锈钢
黑色烤漆
横管方管30*30*07
竖管方管25*25*07</t>
  </si>
  <si>
    <t>(1)楼梯栏杆、防护栏杆H=900
(2)规格型号
①.大管直径63cm（实厚1.05mm-1.1mm）
②.站脚管直径63cm（实厚0.88mm-0.9mm）
③.上下边管直径38cm（实厚0.88mm-0.9mm）
④.小管直径25cm(实厚0.68mm-0.72mm)
⑤.内空10cm
⑥.品牌：宇航、固美、南方304不锈钢
（3）做法参国标15J403-1，B7/B17（规格要求按以上要求）</t>
  </si>
  <si>
    <t>(1)护栏H=450 直线型
(2)规格型号
①.大管直径63cm（实厚1.05mm-1.1mm）
②.站脚管直径63cm（实厚0.88mm-0.9mm）
③.上下边管直径38cm（实厚0.88mm-0.9mm）
④.小管直径25cm(实厚0.68mm-0.72mm)
⑤.内空10cm
⑥.品牌：宇航、固美、南方304不锈钢
（3）做法参国标15J403-1，B7/B17（规格要求按以上要求）</t>
  </si>
  <si>
    <t>(1)400高防护栏杆
(2)规格型号
①.大管直径63cm（实厚1.05mm-1.1mm）
②.站脚管直径63cm（实厚0.88mm-0.9mm）
③.上下边管直径38cm（实厚0.88mm-0.9mm）
④.小管直径25cm(实厚0.68mm-0.72mm)
⑤.内空10cm
⑥.品牌：宇航、固美、南方304不锈钢
（3）做法参国标15J403-1，B7/B17（规格要求按以上要求）</t>
    <phoneticPr fontId="10" type="noConversion"/>
  </si>
  <si>
    <r>
      <t>税金（</t>
    </r>
    <r>
      <rPr>
        <sz val="9"/>
        <color rgb="FFFF0000"/>
        <rFont val="宋体"/>
        <family val="3"/>
        <charset val="134"/>
      </rPr>
      <t>可提供普通发票</t>
    </r>
    <r>
      <rPr>
        <sz val="9"/>
        <color theme="1"/>
        <rFont val="宋体"/>
        <family val="3"/>
        <charset val="134"/>
      </rPr>
      <t>）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</si>
</sst>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"/>
  </numFmts>
  <fonts count="13" x14ac:knownFonts="1">
    <font>
      <sz val="11"/>
      <color theme="1"/>
      <name val="Calibri"/>
      <family val="2"/>
    </font>
    <font>
      <sz val="9"/>
      <color theme="1"/>
      <name val="宋体"/>
      <family val="3"/>
      <charset val="134"/>
    </font>
    <font>
      <b/>
      <u/>
      <sz val="20"/>
      <color theme="1"/>
      <name val="宋体"/>
      <family val="3"/>
      <charset val="134"/>
    </font>
    <font>
      <b/>
      <sz val="20"/>
      <color theme="1"/>
      <name val="黑体"/>
      <family val="3"/>
      <charset val="134"/>
    </font>
    <font>
      <sz val="16"/>
      <color theme="1"/>
      <name val="宋体"/>
      <family val="3"/>
      <charset val="134"/>
    </font>
    <font>
      <sz val="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20"/>
      <color theme="1"/>
      <name val="宋体"/>
      <family val="3"/>
      <charset val="134"/>
    </font>
    <font>
      <sz val="11"/>
      <color theme="1"/>
      <name val="Calibri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0" borderId="0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 shrinkToFit="1"/>
    </xf>
    <xf numFmtId="0" fontId="1" fillId="0" borderId="12" xfId="1" applyNumberFormat="1" applyFont="1" applyBorder="1" applyAlignment="1">
      <alignment horizontal="center" vertical="center" wrapText="1"/>
    </xf>
    <xf numFmtId="176" fontId="1" fillId="0" borderId="2" xfId="1" applyNumberFormat="1" applyFont="1" applyBorder="1" applyAlignment="1">
      <alignment horizontal="right" vertical="center" wrapText="1" shrinkToFit="1"/>
    </xf>
    <xf numFmtId="10" fontId="1" fillId="0" borderId="2" xfId="1" applyNumberFormat="1" applyFont="1" applyBorder="1" applyAlignment="1">
      <alignment horizontal="center" vertical="center" wrapText="1"/>
    </xf>
    <xf numFmtId="0" fontId="1" fillId="2" borderId="2" xfId="1" applyNumberFormat="1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3" borderId="2" xfId="1" applyNumberFormat="1" applyFont="1" applyFill="1" applyBorder="1" applyAlignment="1">
      <alignment horizontal="left" vertical="center" wrapText="1"/>
    </xf>
    <xf numFmtId="0" fontId="1" fillId="3" borderId="2" xfId="1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right" vertical="center" wrapText="1" shrinkToFit="1"/>
    </xf>
    <xf numFmtId="0" fontId="0" fillId="3" borderId="0" xfId="0" applyFill="1"/>
    <xf numFmtId="0" fontId="3" fillId="0" borderId="0" xfId="1" applyNumberFormat="1" applyFont="1" applyBorder="1" applyAlignment="1">
      <alignment horizontal="center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left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4" fillId="0" borderId="0" xfId="1" applyNumberFormat="1" applyFont="1" applyBorder="1" applyAlignment="1">
      <alignment horizontal="right" vertical="center" wrapText="1"/>
    </xf>
    <xf numFmtId="31" fontId="4" fillId="0" borderId="0" xfId="1" applyNumberFormat="1" applyFont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 wrapText="1"/>
    </xf>
    <xf numFmtId="0" fontId="1" fillId="0" borderId="11" xfId="1" applyNumberFormat="1" applyFont="1" applyBorder="1" applyAlignment="1">
      <alignment horizontal="center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left" vertical="center" wrapText="1"/>
    </xf>
    <xf numFmtId="0" fontId="6" fillId="0" borderId="0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left" vertical="center" wrapText="1"/>
    </xf>
    <xf numFmtId="0" fontId="7" fillId="0" borderId="3" xfId="1" applyNumberFormat="1" applyFont="1" applyBorder="1" applyAlignment="1">
      <alignment horizontal="center" vertical="center" wrapText="1"/>
    </xf>
    <xf numFmtId="0" fontId="7" fillId="0" borderId="4" xfId="1" applyNumberFormat="1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left" vertical="center" wrapText="1"/>
    </xf>
    <xf numFmtId="0" fontId="1" fillId="0" borderId="4" xfId="1" applyNumberFormat="1" applyFont="1" applyBorder="1" applyAlignment="1">
      <alignment horizontal="left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1" fillId="2" borderId="11" xfId="1" applyNumberFormat="1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center" vertical="center" wrapText="1"/>
    </xf>
    <xf numFmtId="0" fontId="1" fillId="3" borderId="4" xfId="1" applyNumberFormat="1" applyFont="1" applyFill="1" applyBorder="1" applyAlignment="1">
      <alignment horizontal="center" vertical="center" wrapText="1"/>
    </xf>
    <xf numFmtId="0" fontId="1" fillId="3" borderId="3" xfId="1" applyNumberFormat="1" applyFont="1" applyFill="1" applyBorder="1" applyAlignment="1">
      <alignment horizontal="left" vertical="center" wrapText="1"/>
    </xf>
    <xf numFmtId="0" fontId="1" fillId="3" borderId="4" xfId="1" applyNumberFormat="1" applyFont="1" applyFill="1" applyBorder="1" applyAlignment="1">
      <alignment horizontal="left" vertical="center" wrapText="1"/>
    </xf>
    <xf numFmtId="0" fontId="1" fillId="3" borderId="3" xfId="1" applyFont="1" applyFill="1" applyBorder="1" applyAlignment="1">
      <alignment horizontal="right" vertical="center" wrapText="1" shrinkToFit="1"/>
    </xf>
    <xf numFmtId="0" fontId="1" fillId="3" borderId="4" xfId="1" applyFont="1" applyFill="1" applyBorder="1" applyAlignment="1">
      <alignment horizontal="right" vertical="center" wrapText="1" shrinkToFit="1"/>
    </xf>
    <xf numFmtId="0" fontId="8" fillId="0" borderId="0" xfId="1" applyNumberFormat="1" applyFont="1" applyBorder="1" applyAlignment="1">
      <alignment horizontal="center" vertical="center" wrapText="1"/>
    </xf>
    <xf numFmtId="0" fontId="7" fillId="0" borderId="0" xfId="1" applyNumberFormat="1" applyFont="1" applyBorder="1" applyAlignment="1">
      <alignment horizontal="center" vertical="center" wrapText="1"/>
    </xf>
    <xf numFmtId="0" fontId="7" fillId="0" borderId="5" xfId="1" applyNumberFormat="1" applyFont="1" applyBorder="1" applyAlignment="1">
      <alignment horizontal="center" vertical="center" wrapText="1"/>
    </xf>
    <xf numFmtId="0" fontId="7" fillId="0" borderId="7" xfId="1" applyNumberFormat="1" applyFont="1" applyBorder="1" applyAlignment="1">
      <alignment horizontal="center" vertical="center" wrapText="1"/>
    </xf>
    <xf numFmtId="0" fontId="7" fillId="0" borderId="6" xfId="1" applyNumberFormat="1" applyFont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 wrapText="1"/>
    </xf>
    <xf numFmtId="0" fontId="7" fillId="0" borderId="9" xfId="1" applyNumberFormat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center" vertical="center" wrapText="1"/>
    </xf>
    <xf numFmtId="0" fontId="7" fillId="0" borderId="11" xfId="1" applyNumberFormat="1" applyFont="1" applyBorder="1" applyAlignment="1">
      <alignment horizontal="center" vertical="center" wrapText="1"/>
    </xf>
    <xf numFmtId="0" fontId="1" fillId="0" borderId="3" xfId="1" applyFont="1" applyBorder="1" applyAlignment="1">
      <alignment horizontal="right" vertical="center" wrapText="1" shrinkToFit="1"/>
    </xf>
    <xf numFmtId="0" fontId="1" fillId="0" borderId="4" xfId="1" applyFont="1" applyBorder="1" applyAlignment="1">
      <alignment horizontal="right" vertical="center" wrapText="1" shrinkToFi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38100</xdr:colOff>
      <xdr:row>109</xdr:row>
      <xdr:rowOff>38101</xdr:rowOff>
    </xdr:from>
    <xdr:to>
      <xdr:col>13</xdr:col>
      <xdr:colOff>295275</xdr:colOff>
      <xdr:row>113</xdr:row>
      <xdr:rowOff>43072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62850" y="68551426"/>
          <a:ext cx="2257425" cy="15861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10" sqref="A10:E10"/>
    </sheetView>
  </sheetViews>
  <sheetFormatPr defaultRowHeight="15" x14ac:dyDescent="0.25"/>
  <cols>
    <col min="1" max="1" width="28" customWidth="1"/>
    <col min="2" max="2" width="21.42578125" customWidth="1"/>
    <col min="3" max="3" width="3.5703125" customWidth="1"/>
    <col min="4" max="4" width="18.28515625" customWidth="1"/>
    <col min="5" max="5" width="25.140625" customWidth="1"/>
  </cols>
  <sheetData>
    <row r="1" spans="1:5" ht="16.350000000000001" customHeight="1" x14ac:dyDescent="0.25">
      <c r="A1" s="19" t="s">
        <v>0</v>
      </c>
      <c r="B1" s="19"/>
      <c r="C1" s="19"/>
      <c r="D1" s="19"/>
      <c r="E1" s="19"/>
    </row>
    <row r="2" spans="1:5" ht="16.350000000000001" customHeight="1" x14ac:dyDescent="0.25">
      <c r="A2" s="19" t="s">
        <v>0</v>
      </c>
      <c r="B2" s="19"/>
      <c r="C2" s="19"/>
      <c r="D2" s="19"/>
      <c r="E2" s="19"/>
    </row>
    <row r="3" spans="1:5" ht="27.95" customHeight="1" x14ac:dyDescent="0.25">
      <c r="A3" s="20" t="s">
        <v>128</v>
      </c>
      <c r="B3" s="20"/>
      <c r="C3" s="20"/>
      <c r="D3" s="20"/>
      <c r="E3" s="20"/>
    </row>
    <row r="4" spans="1:5" ht="16.350000000000001" customHeight="1" x14ac:dyDescent="0.25">
      <c r="A4" s="19" t="s">
        <v>0</v>
      </c>
      <c r="B4" s="19"/>
      <c r="C4" s="19"/>
      <c r="D4" s="19"/>
      <c r="E4" s="19"/>
    </row>
    <row r="5" spans="1:5" ht="16.350000000000001" customHeight="1" x14ac:dyDescent="0.25">
      <c r="A5" s="19" t="s">
        <v>0</v>
      </c>
      <c r="B5" s="19"/>
      <c r="C5" s="19"/>
      <c r="D5" s="19"/>
      <c r="E5" s="19"/>
    </row>
    <row r="6" spans="1:5" ht="79.150000000000006" customHeight="1" x14ac:dyDescent="0.25">
      <c r="A6" s="18" t="s">
        <v>133</v>
      </c>
      <c r="B6" s="18"/>
      <c r="C6" s="18"/>
      <c r="D6" s="18"/>
      <c r="E6" s="18"/>
    </row>
    <row r="7" spans="1:5" ht="16.350000000000001" customHeight="1" x14ac:dyDescent="0.25">
      <c r="A7" s="19" t="s">
        <v>0</v>
      </c>
      <c r="B7" s="19"/>
      <c r="C7" s="19"/>
      <c r="D7" s="19"/>
      <c r="E7" s="19"/>
    </row>
    <row r="8" spans="1:5" ht="16.350000000000001" customHeight="1" x14ac:dyDescent="0.25">
      <c r="A8" s="19" t="s">
        <v>0</v>
      </c>
      <c r="B8" s="19"/>
      <c r="C8" s="19"/>
      <c r="D8" s="19"/>
      <c r="E8" s="19"/>
    </row>
    <row r="9" spans="1:5" ht="38.25" customHeight="1" x14ac:dyDescent="0.25">
      <c r="A9" s="2" t="s">
        <v>129</v>
      </c>
      <c r="B9" s="21">
        <f>工程项目造价汇总表!D16</f>
        <v>0</v>
      </c>
      <c r="C9" s="21"/>
      <c r="D9" s="21"/>
      <c r="E9" s="2"/>
    </row>
    <row r="10" spans="1:5" ht="23.25" customHeight="1" x14ac:dyDescent="0.25">
      <c r="A10" s="22"/>
      <c r="B10" s="22"/>
      <c r="C10" s="22"/>
      <c r="D10" s="22"/>
      <c r="E10" s="22"/>
    </row>
    <row r="11" spans="1:5" ht="23.25" customHeight="1" x14ac:dyDescent="0.25">
      <c r="A11" s="22" t="s">
        <v>0</v>
      </c>
      <c r="B11" s="22"/>
      <c r="C11" s="22"/>
      <c r="D11" s="22"/>
      <c r="E11" s="22"/>
    </row>
    <row r="12" spans="1:5" ht="39" customHeight="1" x14ac:dyDescent="0.25">
      <c r="A12" s="2" t="s">
        <v>130</v>
      </c>
      <c r="B12" s="23" t="s">
        <v>0</v>
      </c>
      <c r="C12" s="23"/>
      <c r="D12" s="23"/>
      <c r="E12" s="1"/>
    </row>
    <row r="13" spans="1:5" ht="17.100000000000001" customHeight="1" x14ac:dyDescent="0.25">
      <c r="A13" s="1" t="s">
        <v>0</v>
      </c>
      <c r="B13" s="3" t="s">
        <v>1</v>
      </c>
      <c r="C13" s="1" t="s">
        <v>0</v>
      </c>
      <c r="D13" s="1"/>
      <c r="E13" s="3"/>
    </row>
    <row r="14" spans="1:5" ht="17.850000000000001" customHeight="1" x14ac:dyDescent="0.25">
      <c r="A14" s="19" t="s">
        <v>0</v>
      </c>
      <c r="B14" s="19"/>
      <c r="C14" s="19"/>
      <c r="D14" s="19"/>
      <c r="E14" s="19"/>
    </row>
    <row r="15" spans="1:5" ht="16.350000000000001" customHeight="1" x14ac:dyDescent="0.25">
      <c r="A15" s="19" t="s">
        <v>0</v>
      </c>
      <c r="B15" s="19"/>
      <c r="C15" s="19"/>
      <c r="D15" s="19"/>
      <c r="E15" s="19"/>
    </row>
    <row r="16" spans="1:5" ht="24.75" customHeight="1" x14ac:dyDescent="0.25">
      <c r="A16" s="19" t="s">
        <v>0</v>
      </c>
      <c r="B16" s="19"/>
      <c r="C16" s="19"/>
      <c r="D16" s="19"/>
      <c r="E16" s="19"/>
    </row>
    <row r="17" spans="1:5" ht="41.85" customHeight="1" x14ac:dyDescent="0.25">
      <c r="A17" s="2" t="s">
        <v>2</v>
      </c>
      <c r="B17" s="23" t="s">
        <v>0</v>
      </c>
      <c r="C17" s="23"/>
      <c r="D17" s="23"/>
      <c r="E17" s="1"/>
    </row>
    <row r="18" spans="1:5" ht="17.100000000000001" customHeight="1" x14ac:dyDescent="0.25">
      <c r="A18" s="1" t="s">
        <v>0</v>
      </c>
      <c r="B18" s="3" t="s">
        <v>3</v>
      </c>
      <c r="C18" s="1" t="s">
        <v>0</v>
      </c>
      <c r="D18" s="1"/>
      <c r="E18" s="3"/>
    </row>
    <row r="19" spans="1:5" ht="16.350000000000001" customHeight="1" x14ac:dyDescent="0.25">
      <c r="A19" s="19" t="s">
        <v>0</v>
      </c>
      <c r="B19" s="19"/>
      <c r="C19" s="19"/>
      <c r="D19" s="19"/>
      <c r="E19" s="19"/>
    </row>
    <row r="20" spans="1:5" ht="16.350000000000001" customHeight="1" x14ac:dyDescent="0.25">
      <c r="A20" s="19" t="s">
        <v>0</v>
      </c>
      <c r="B20" s="19"/>
      <c r="C20" s="19"/>
      <c r="D20" s="19"/>
      <c r="E20" s="19"/>
    </row>
    <row r="21" spans="1:5" ht="26.45" customHeight="1" x14ac:dyDescent="0.25">
      <c r="A21" s="24" t="s">
        <v>131</v>
      </c>
      <c r="B21" s="24"/>
      <c r="C21" s="24"/>
      <c r="D21" s="25"/>
      <c r="E21" s="22"/>
    </row>
    <row r="22" spans="1:5" ht="23.25" customHeight="1" x14ac:dyDescent="0.25">
      <c r="A22" s="2"/>
      <c r="B22" s="19"/>
      <c r="C22" s="19"/>
      <c r="D22" s="19"/>
      <c r="E22" s="19"/>
    </row>
    <row r="23" spans="1:5" ht="17.100000000000001" customHeight="1" x14ac:dyDescent="0.25">
      <c r="A23" s="1"/>
      <c r="B23" s="26"/>
      <c r="C23" s="26"/>
      <c r="D23" s="26"/>
      <c r="E23" s="26"/>
    </row>
    <row r="24" spans="1:5" ht="16.350000000000001" customHeight="1" x14ac:dyDescent="0.25">
      <c r="A24" s="19" t="s">
        <v>0</v>
      </c>
      <c r="B24" s="19"/>
      <c r="C24" s="19"/>
      <c r="D24" s="19"/>
      <c r="E24" s="19"/>
    </row>
    <row r="25" spans="1:5" ht="37.15" customHeight="1" x14ac:dyDescent="0.25">
      <c r="A25" s="19" t="s">
        <v>0</v>
      </c>
      <c r="B25" s="19"/>
      <c r="C25" s="19"/>
      <c r="D25" s="19"/>
      <c r="E25" s="19"/>
    </row>
    <row r="26" spans="1:5" ht="24" customHeight="1" x14ac:dyDescent="0.25">
      <c r="A26" s="19" t="s">
        <v>0</v>
      </c>
      <c r="B26" s="19"/>
      <c r="C26" s="19"/>
      <c r="D26" s="19"/>
      <c r="E26" s="19"/>
    </row>
    <row r="27" spans="1:5" ht="5.45" customHeight="1" x14ac:dyDescent="0.25">
      <c r="A27" s="19" t="s">
        <v>0</v>
      </c>
      <c r="B27" s="19"/>
      <c r="C27" s="19"/>
      <c r="D27" s="19"/>
      <c r="E27" s="19"/>
    </row>
    <row r="28" spans="1:5" ht="5.45" customHeight="1" x14ac:dyDescent="0.25">
      <c r="A28" s="19"/>
      <c r="B28" s="19"/>
      <c r="C28" s="19"/>
      <c r="D28" s="19"/>
      <c r="E28" s="19"/>
    </row>
    <row r="29" spans="1:5" ht="64.349999999999994" customHeight="1" x14ac:dyDescent="0.25">
      <c r="A29" s="19"/>
      <c r="B29" s="19"/>
      <c r="C29" s="19"/>
      <c r="D29" s="19"/>
      <c r="E29" s="19"/>
    </row>
  </sheetData>
  <mergeCells count="26">
    <mergeCell ref="A26:E26"/>
    <mergeCell ref="A27:E29"/>
    <mergeCell ref="A21:C21"/>
    <mergeCell ref="D21:E21"/>
    <mergeCell ref="B22:E22"/>
    <mergeCell ref="B23:E23"/>
    <mergeCell ref="A24:E24"/>
    <mergeCell ref="A25:E25"/>
    <mergeCell ref="A20:E20"/>
    <mergeCell ref="A7:E7"/>
    <mergeCell ref="A8:E8"/>
    <mergeCell ref="B9:D9"/>
    <mergeCell ref="A10:E10"/>
    <mergeCell ref="A11:E11"/>
    <mergeCell ref="B12:D12"/>
    <mergeCell ref="A14:E14"/>
    <mergeCell ref="A15:E15"/>
    <mergeCell ref="A16:E16"/>
    <mergeCell ref="B17:D17"/>
    <mergeCell ref="A19:E19"/>
    <mergeCell ref="A6:E6"/>
    <mergeCell ref="A1:E1"/>
    <mergeCell ref="A2:E2"/>
    <mergeCell ref="A3:E3"/>
    <mergeCell ref="A4:E4"/>
    <mergeCell ref="A5:E5"/>
  </mergeCells>
  <phoneticPr fontId="10" type="noConversion"/>
  <pageMargins left="0.78740157480314998" right="0" top="0.78740157480314998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A15" sqref="A15:B15"/>
    </sheetView>
  </sheetViews>
  <sheetFormatPr defaultRowHeight="15" x14ac:dyDescent="0.25"/>
  <cols>
    <col min="1" max="1" width="7.85546875" customWidth="1"/>
    <col min="2" max="2" width="46.7109375" customWidth="1"/>
    <col min="3" max="3" width="10.140625" customWidth="1"/>
    <col min="4" max="4" width="18.140625" customWidth="1"/>
    <col min="5" max="5" width="14.42578125" customWidth="1"/>
  </cols>
  <sheetData>
    <row r="1" spans="1:5" ht="8.65" customHeight="1" x14ac:dyDescent="0.25">
      <c r="A1" s="31" t="s">
        <v>0</v>
      </c>
      <c r="B1" s="31"/>
      <c r="C1" s="31"/>
      <c r="D1" s="31"/>
      <c r="E1" s="31"/>
    </row>
    <row r="2" spans="1:5" ht="8.65" customHeight="1" x14ac:dyDescent="0.25">
      <c r="A2" s="31" t="s">
        <v>0</v>
      </c>
      <c r="B2" s="31"/>
      <c r="C2" s="31"/>
      <c r="D2" s="31"/>
      <c r="E2" s="31"/>
    </row>
    <row r="3" spans="1:5" ht="34.9" customHeight="1" x14ac:dyDescent="0.25">
      <c r="A3" s="32" t="s">
        <v>4</v>
      </c>
      <c r="B3" s="32"/>
      <c r="C3" s="32"/>
      <c r="D3" s="32"/>
      <c r="E3" s="32"/>
    </row>
    <row r="4" spans="1:5" ht="24.75" customHeight="1" x14ac:dyDescent="0.25">
      <c r="A4" s="33" t="s">
        <v>5</v>
      </c>
      <c r="B4" s="33"/>
      <c r="C4" s="33"/>
      <c r="D4" s="33"/>
      <c r="E4" s="4" t="s">
        <v>6</v>
      </c>
    </row>
    <row r="5" spans="1:5" ht="41.85" customHeight="1" x14ac:dyDescent="0.25">
      <c r="A5" s="5" t="s">
        <v>7</v>
      </c>
      <c r="B5" s="34" t="s">
        <v>8</v>
      </c>
      <c r="C5" s="35"/>
      <c r="D5" s="5" t="s">
        <v>9</v>
      </c>
      <c r="E5" s="5" t="s">
        <v>134</v>
      </c>
    </row>
    <row r="6" spans="1:5" ht="16.350000000000001" customHeight="1" x14ac:dyDescent="0.25">
      <c r="A6" s="6" t="s">
        <v>10</v>
      </c>
      <c r="B6" s="36" t="s">
        <v>11</v>
      </c>
      <c r="C6" s="37"/>
      <c r="D6" s="8"/>
      <c r="E6" s="8"/>
    </row>
    <row r="7" spans="1:5" ht="16.350000000000001" customHeight="1" x14ac:dyDescent="0.25">
      <c r="A7" s="6" t="s">
        <v>12</v>
      </c>
      <c r="B7" s="36" t="s">
        <v>13</v>
      </c>
      <c r="C7" s="37"/>
      <c r="D7" s="8"/>
      <c r="E7" s="8"/>
    </row>
    <row r="8" spans="1:5" ht="16.350000000000001" customHeight="1" x14ac:dyDescent="0.25">
      <c r="A8" s="6" t="s">
        <v>14</v>
      </c>
      <c r="B8" s="36" t="s">
        <v>15</v>
      </c>
      <c r="C8" s="37"/>
      <c r="D8" s="8"/>
      <c r="E8" s="8"/>
    </row>
    <row r="9" spans="1:5" ht="16.350000000000001" customHeight="1" x14ac:dyDescent="0.25">
      <c r="A9" s="6" t="s">
        <v>16</v>
      </c>
      <c r="B9" s="36" t="s">
        <v>17</v>
      </c>
      <c r="C9" s="37"/>
      <c r="D9" s="8"/>
      <c r="E9" s="8"/>
    </row>
    <row r="10" spans="1:5" ht="16.350000000000001" customHeight="1" x14ac:dyDescent="0.25">
      <c r="A10" s="6" t="s">
        <v>18</v>
      </c>
      <c r="B10" s="36" t="s">
        <v>19</v>
      </c>
      <c r="C10" s="37"/>
      <c r="D10" s="8"/>
      <c r="E10" s="8"/>
    </row>
    <row r="11" spans="1:5" ht="16.350000000000001" customHeight="1" x14ac:dyDescent="0.25">
      <c r="A11" s="6" t="s">
        <v>20</v>
      </c>
      <c r="B11" s="36" t="s">
        <v>21</v>
      </c>
      <c r="C11" s="37"/>
      <c r="D11" s="8"/>
      <c r="E11" s="8"/>
    </row>
    <row r="12" spans="1:5" ht="16.350000000000001" customHeight="1" x14ac:dyDescent="0.25">
      <c r="A12" s="6" t="s">
        <v>22</v>
      </c>
      <c r="B12" s="36" t="s">
        <v>23</v>
      </c>
      <c r="C12" s="37"/>
      <c r="D12" s="8"/>
      <c r="E12" s="8"/>
    </row>
    <row r="13" spans="1:5" ht="16.350000000000001" customHeight="1" x14ac:dyDescent="0.25">
      <c r="A13" s="28" t="s">
        <v>135</v>
      </c>
      <c r="B13" s="29"/>
      <c r="C13" s="30"/>
      <c r="D13" s="8">
        <f>SUM(D6:D12)</f>
        <v>0</v>
      </c>
      <c r="E13" s="8"/>
    </row>
    <row r="14" spans="1:5" ht="16.350000000000001" customHeight="1" x14ac:dyDescent="0.25">
      <c r="A14" s="27" t="s">
        <v>136</v>
      </c>
      <c r="B14" s="27"/>
      <c r="C14" s="11">
        <v>2.5000000000000001E-2</v>
      </c>
      <c r="D14" s="8">
        <f>D13*C14</f>
        <v>0</v>
      </c>
      <c r="E14" s="8"/>
    </row>
    <row r="15" spans="1:5" ht="16.350000000000001" customHeight="1" x14ac:dyDescent="0.25">
      <c r="A15" s="27" t="s">
        <v>158</v>
      </c>
      <c r="B15" s="27"/>
      <c r="C15" s="12"/>
      <c r="D15" s="8">
        <f>SUM(D13:D14)*C15</f>
        <v>0</v>
      </c>
      <c r="E15" s="8"/>
    </row>
    <row r="16" spans="1:5" ht="16.350000000000001" customHeight="1" x14ac:dyDescent="0.25">
      <c r="A16" s="28" t="s">
        <v>24</v>
      </c>
      <c r="B16" s="29"/>
      <c r="C16" s="30"/>
      <c r="D16" s="8">
        <f>SUM(D13:D15)</f>
        <v>0</v>
      </c>
      <c r="E16" s="8"/>
    </row>
  </sheetData>
  <mergeCells count="16">
    <mergeCell ref="A14:B14"/>
    <mergeCell ref="A15:B15"/>
    <mergeCell ref="A16:C16"/>
    <mergeCell ref="A1:E1"/>
    <mergeCell ref="A2:E2"/>
    <mergeCell ref="A3:E3"/>
    <mergeCell ref="A4:D4"/>
    <mergeCell ref="B5:C5"/>
    <mergeCell ref="B6:C6"/>
    <mergeCell ref="B7:C7"/>
    <mergeCell ref="B8:C8"/>
    <mergeCell ref="B9:C9"/>
    <mergeCell ref="B10:C10"/>
    <mergeCell ref="B11:C11"/>
    <mergeCell ref="B12:C12"/>
    <mergeCell ref="A13:C13"/>
  </mergeCells>
  <phoneticPr fontId="10" type="noConversion"/>
  <pageMargins left="0.78740157480314998" right="0" top="0.78740157480314998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workbookViewId="0">
      <selection activeCell="N10" sqref="N10"/>
    </sheetView>
  </sheetViews>
  <sheetFormatPr defaultRowHeight="15" x14ac:dyDescent="0.25"/>
  <cols>
    <col min="1" max="1" width="5" customWidth="1"/>
    <col min="2" max="2" width="1.42578125" customWidth="1"/>
    <col min="3" max="3" width="11" customWidth="1"/>
    <col min="4" max="4" width="2.140625" customWidth="1"/>
    <col min="5" max="5" width="21.7109375" customWidth="1"/>
    <col min="6" max="6" width="32.7109375" customWidth="1"/>
    <col min="7" max="7" width="5.5703125" customWidth="1"/>
    <col min="8" max="8" width="10.5703125" customWidth="1"/>
    <col min="9" max="9" width="5.42578125" customWidth="1"/>
    <col min="10" max="10" width="6.7109375" customWidth="1"/>
    <col min="11" max="11" width="10.5703125" customWidth="1"/>
    <col min="12" max="12" width="0" hidden="1" customWidth="1"/>
    <col min="13" max="13" width="30" customWidth="1"/>
  </cols>
  <sheetData>
    <row r="1" spans="1:13" ht="27.95" customHeight="1" x14ac:dyDescent="0.25">
      <c r="A1" s="47" t="s">
        <v>29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3" t="s">
        <v>0</v>
      </c>
    </row>
    <row r="2" spans="1:13" ht="17.100000000000001" customHeight="1" x14ac:dyDescent="0.2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3" t="s">
        <v>0</v>
      </c>
    </row>
    <row r="3" spans="1:13" ht="17.100000000000001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48" t="s">
        <v>31</v>
      </c>
      <c r="K3" s="48"/>
      <c r="L3" s="3" t="s">
        <v>0</v>
      </c>
    </row>
    <row r="4" spans="1:13" ht="17.100000000000001" customHeight="1" x14ac:dyDescent="0.25">
      <c r="A4" s="49" t="s">
        <v>7</v>
      </c>
      <c r="B4" s="50"/>
      <c r="C4" s="49" t="s">
        <v>32</v>
      </c>
      <c r="D4" s="50"/>
      <c r="E4" s="53" t="s">
        <v>33</v>
      </c>
      <c r="F4" s="53" t="s">
        <v>34</v>
      </c>
      <c r="G4" s="53" t="s">
        <v>35</v>
      </c>
      <c r="H4" s="53" t="s">
        <v>36</v>
      </c>
      <c r="I4" s="34" t="s">
        <v>37</v>
      </c>
      <c r="J4" s="55"/>
      <c r="K4" s="35"/>
      <c r="L4" s="9" t="s">
        <v>0</v>
      </c>
    </row>
    <row r="5" spans="1:13" ht="39" customHeight="1" x14ac:dyDescent="0.25">
      <c r="A5" s="51"/>
      <c r="B5" s="52"/>
      <c r="C5" s="51"/>
      <c r="D5" s="52"/>
      <c r="E5" s="54"/>
      <c r="F5" s="54"/>
      <c r="G5" s="54"/>
      <c r="H5" s="54"/>
      <c r="I5" s="34" t="s">
        <v>132</v>
      </c>
      <c r="J5" s="35"/>
      <c r="K5" s="5" t="s">
        <v>38</v>
      </c>
      <c r="L5" s="9" t="s">
        <v>0</v>
      </c>
    </row>
    <row r="6" spans="1:13" ht="20.100000000000001" customHeight="1" x14ac:dyDescent="0.25">
      <c r="A6" s="38" t="s">
        <v>11</v>
      </c>
      <c r="B6" s="39"/>
      <c r="C6" s="39"/>
      <c r="D6" s="39"/>
      <c r="E6" s="39"/>
      <c r="F6" s="39"/>
      <c r="G6" s="39"/>
      <c r="H6" s="39"/>
      <c r="I6" s="39"/>
      <c r="J6" s="39"/>
      <c r="K6" s="40"/>
      <c r="L6" t="s">
        <v>39</v>
      </c>
    </row>
    <row r="7" spans="1:13" ht="20.100000000000001" customHeight="1" x14ac:dyDescent="0.25">
      <c r="A7" s="28" t="s">
        <v>25</v>
      </c>
      <c r="B7" s="29"/>
      <c r="C7" s="29"/>
      <c r="D7" s="29"/>
      <c r="E7" s="29"/>
      <c r="F7" s="29"/>
      <c r="G7" s="29"/>
      <c r="H7" s="29"/>
      <c r="I7" s="29"/>
      <c r="J7" s="29"/>
      <c r="K7" s="30"/>
      <c r="L7" t="s">
        <v>40</v>
      </c>
    </row>
    <row r="8" spans="1:13" ht="20.100000000000001" customHeight="1" x14ac:dyDescent="0.25">
      <c r="A8" s="28" t="s">
        <v>28</v>
      </c>
      <c r="B8" s="29"/>
      <c r="C8" s="29"/>
      <c r="D8" s="29"/>
      <c r="E8" s="29"/>
      <c r="F8" s="29"/>
      <c r="G8" s="29"/>
      <c r="H8" s="29"/>
      <c r="I8" s="29"/>
      <c r="J8" s="29"/>
      <c r="K8" s="30"/>
      <c r="L8" t="s">
        <v>41</v>
      </c>
    </row>
    <row r="9" spans="1:13" s="17" customFormat="1" ht="20.100000000000001" customHeight="1" x14ac:dyDescent="0.25">
      <c r="A9" s="41" t="s">
        <v>0</v>
      </c>
      <c r="B9" s="42"/>
      <c r="C9" s="43" t="s">
        <v>0</v>
      </c>
      <c r="D9" s="44"/>
      <c r="E9" s="14" t="s">
        <v>42</v>
      </c>
      <c r="F9" s="14" t="s">
        <v>0</v>
      </c>
      <c r="G9" s="15" t="s">
        <v>0</v>
      </c>
      <c r="H9" s="16"/>
      <c r="I9" s="45"/>
      <c r="J9" s="46"/>
      <c r="K9" s="16"/>
      <c r="L9" s="17" t="s">
        <v>0</v>
      </c>
    </row>
    <row r="10" spans="1:13" ht="126" customHeight="1" x14ac:dyDescent="0.25">
      <c r="A10" s="28" t="s">
        <v>10</v>
      </c>
      <c r="B10" s="30"/>
      <c r="C10" s="36" t="s">
        <v>43</v>
      </c>
      <c r="D10" s="37"/>
      <c r="E10" s="7" t="s">
        <v>44</v>
      </c>
      <c r="F10" s="7" t="s">
        <v>157</v>
      </c>
      <c r="G10" s="6" t="s">
        <v>45</v>
      </c>
      <c r="H10" s="10">
        <v>52.024999999999999</v>
      </c>
      <c r="I10" s="56"/>
      <c r="J10" s="57"/>
      <c r="K10" s="8"/>
      <c r="L10" t="s">
        <v>0</v>
      </c>
      <c r="M10" s="13"/>
    </row>
    <row r="11" spans="1:13" s="17" customFormat="1" ht="20.100000000000001" customHeight="1" x14ac:dyDescent="0.25">
      <c r="A11" s="41" t="s">
        <v>0</v>
      </c>
      <c r="B11" s="42"/>
      <c r="C11" s="43" t="s">
        <v>0</v>
      </c>
      <c r="D11" s="44"/>
      <c r="E11" s="14" t="s">
        <v>46</v>
      </c>
      <c r="F11" s="14" t="s">
        <v>0</v>
      </c>
      <c r="G11" s="15" t="s">
        <v>0</v>
      </c>
      <c r="H11" s="16"/>
      <c r="I11" s="45"/>
      <c r="J11" s="46"/>
      <c r="K11" s="16"/>
      <c r="L11" s="17" t="s">
        <v>0</v>
      </c>
    </row>
    <row r="12" spans="1:13" ht="136.5" customHeight="1" x14ac:dyDescent="0.25">
      <c r="A12" s="28" t="s">
        <v>12</v>
      </c>
      <c r="B12" s="30"/>
      <c r="C12" s="36" t="s">
        <v>47</v>
      </c>
      <c r="D12" s="37"/>
      <c r="E12" s="7" t="s">
        <v>44</v>
      </c>
      <c r="F12" s="7" t="s">
        <v>143</v>
      </c>
      <c r="G12" s="6" t="s">
        <v>45</v>
      </c>
      <c r="H12" s="10">
        <v>16.36</v>
      </c>
      <c r="I12" s="56"/>
      <c r="J12" s="57"/>
      <c r="K12" s="8"/>
      <c r="L12" t="s">
        <v>0</v>
      </c>
    </row>
    <row r="13" spans="1:13" ht="20.100000000000001" customHeight="1" x14ac:dyDescent="0.25">
      <c r="A13" s="28" t="s">
        <v>0</v>
      </c>
      <c r="B13" s="30"/>
      <c r="C13" s="36" t="s">
        <v>0</v>
      </c>
      <c r="D13" s="37"/>
      <c r="E13" s="7" t="s">
        <v>48</v>
      </c>
      <c r="F13" s="7" t="s">
        <v>0</v>
      </c>
      <c r="G13" s="6" t="s">
        <v>0</v>
      </c>
      <c r="H13" s="8"/>
      <c r="I13" s="56"/>
      <c r="J13" s="57"/>
      <c r="K13" s="8"/>
      <c r="L13" t="s">
        <v>0</v>
      </c>
    </row>
    <row r="14" spans="1:13" ht="126.75" customHeight="1" x14ac:dyDescent="0.25">
      <c r="A14" s="28" t="s">
        <v>14</v>
      </c>
      <c r="B14" s="30"/>
      <c r="C14" s="36" t="s">
        <v>49</v>
      </c>
      <c r="D14" s="37"/>
      <c r="E14" s="7" t="s">
        <v>44</v>
      </c>
      <c r="F14" s="7" t="s">
        <v>144</v>
      </c>
      <c r="G14" s="6" t="s">
        <v>45</v>
      </c>
      <c r="H14" s="10">
        <v>35.784999999999997</v>
      </c>
      <c r="I14" s="56"/>
      <c r="J14" s="57"/>
      <c r="K14" s="8"/>
      <c r="L14" t="s">
        <v>0</v>
      </c>
    </row>
    <row r="15" spans="1:13" ht="20.100000000000001" customHeight="1" x14ac:dyDescent="0.25">
      <c r="A15" s="28" t="s">
        <v>0</v>
      </c>
      <c r="B15" s="30"/>
      <c r="C15" s="36" t="s">
        <v>0</v>
      </c>
      <c r="D15" s="37"/>
      <c r="E15" s="7" t="s">
        <v>50</v>
      </c>
      <c r="F15" s="7" t="s">
        <v>0</v>
      </c>
      <c r="G15" s="6" t="s">
        <v>0</v>
      </c>
      <c r="H15" s="8"/>
      <c r="I15" s="56"/>
      <c r="J15" s="57"/>
      <c r="K15" s="8"/>
      <c r="L15" t="s">
        <v>0</v>
      </c>
    </row>
    <row r="16" spans="1:13" ht="130.5" customHeight="1" x14ac:dyDescent="0.25">
      <c r="A16" s="28" t="s">
        <v>16</v>
      </c>
      <c r="B16" s="30"/>
      <c r="C16" s="36" t="s">
        <v>51</v>
      </c>
      <c r="D16" s="37"/>
      <c r="E16" s="7" t="s">
        <v>44</v>
      </c>
      <c r="F16" s="7" t="s">
        <v>144</v>
      </c>
      <c r="G16" s="6" t="s">
        <v>45</v>
      </c>
      <c r="H16" s="10">
        <v>349.35399999999998</v>
      </c>
      <c r="I16" s="56"/>
      <c r="J16" s="57"/>
      <c r="K16" s="8"/>
      <c r="L16" t="s">
        <v>0</v>
      </c>
    </row>
    <row r="17" spans="1:12" ht="20.100000000000001" customHeight="1" x14ac:dyDescent="0.25">
      <c r="A17" s="28" t="s">
        <v>0</v>
      </c>
      <c r="B17" s="30"/>
      <c r="C17" s="36" t="s">
        <v>0</v>
      </c>
      <c r="D17" s="37"/>
      <c r="E17" s="7" t="s">
        <v>52</v>
      </c>
      <c r="F17" s="7" t="s">
        <v>0</v>
      </c>
      <c r="G17" s="6" t="s">
        <v>0</v>
      </c>
      <c r="H17" s="8"/>
      <c r="I17" s="56"/>
      <c r="J17" s="57"/>
      <c r="K17" s="8"/>
      <c r="L17" t="s">
        <v>0</v>
      </c>
    </row>
    <row r="18" spans="1:12" ht="132" customHeight="1" x14ac:dyDescent="0.25">
      <c r="A18" s="28" t="s">
        <v>18</v>
      </c>
      <c r="B18" s="30"/>
      <c r="C18" s="36" t="s">
        <v>53</v>
      </c>
      <c r="D18" s="37"/>
      <c r="E18" s="7" t="s">
        <v>44</v>
      </c>
      <c r="F18" s="7" t="s">
        <v>145</v>
      </c>
      <c r="G18" s="6" t="s">
        <v>45</v>
      </c>
      <c r="H18" s="10">
        <v>13.09</v>
      </c>
      <c r="I18" s="56"/>
      <c r="J18" s="57"/>
      <c r="K18" s="8"/>
      <c r="L18" t="s">
        <v>0</v>
      </c>
    </row>
    <row r="19" spans="1:12" ht="20.100000000000001" customHeight="1" x14ac:dyDescent="0.25">
      <c r="A19" s="28" t="s">
        <v>0</v>
      </c>
      <c r="B19" s="30"/>
      <c r="C19" s="36" t="s">
        <v>0</v>
      </c>
      <c r="D19" s="37"/>
      <c r="E19" s="7" t="s">
        <v>137</v>
      </c>
      <c r="F19" s="7" t="s">
        <v>0</v>
      </c>
      <c r="G19" s="6" t="s">
        <v>0</v>
      </c>
      <c r="H19" s="8"/>
      <c r="I19" s="56"/>
      <c r="J19" s="57"/>
      <c r="K19" s="8"/>
      <c r="L19" t="s">
        <v>0</v>
      </c>
    </row>
    <row r="20" spans="1:12" ht="126.75" customHeight="1" x14ac:dyDescent="0.25">
      <c r="A20" s="28" t="s">
        <v>20</v>
      </c>
      <c r="B20" s="30"/>
      <c r="C20" s="36" t="s">
        <v>54</v>
      </c>
      <c r="D20" s="37"/>
      <c r="E20" s="7" t="s">
        <v>44</v>
      </c>
      <c r="F20" s="7" t="s">
        <v>145</v>
      </c>
      <c r="G20" s="6" t="s">
        <v>45</v>
      </c>
      <c r="H20" s="10">
        <v>10.38</v>
      </c>
      <c r="I20" s="56"/>
      <c r="J20" s="57"/>
      <c r="K20" s="8"/>
      <c r="L20" t="s">
        <v>0</v>
      </c>
    </row>
    <row r="21" spans="1:12" ht="20.100000000000001" customHeight="1" x14ac:dyDescent="0.25">
      <c r="A21" s="28" t="s">
        <v>0</v>
      </c>
      <c r="B21" s="30"/>
      <c r="C21" s="36" t="s">
        <v>0</v>
      </c>
      <c r="D21" s="37"/>
      <c r="E21" s="7" t="s">
        <v>55</v>
      </c>
      <c r="F21" s="7" t="s">
        <v>0</v>
      </c>
      <c r="G21" s="6" t="s">
        <v>0</v>
      </c>
      <c r="H21" s="8"/>
      <c r="I21" s="56"/>
      <c r="J21" s="57"/>
      <c r="K21" s="8"/>
      <c r="L21" t="s">
        <v>0</v>
      </c>
    </row>
    <row r="22" spans="1:12" ht="90" customHeight="1" x14ac:dyDescent="0.25">
      <c r="A22" s="28" t="s">
        <v>22</v>
      </c>
      <c r="B22" s="30"/>
      <c r="C22" s="36" t="s">
        <v>56</v>
      </c>
      <c r="D22" s="37"/>
      <c r="E22" s="7" t="s">
        <v>138</v>
      </c>
      <c r="F22" s="14" t="s">
        <v>146</v>
      </c>
      <c r="G22" s="6" t="s">
        <v>45</v>
      </c>
      <c r="H22" s="10">
        <v>92.831999999999994</v>
      </c>
      <c r="I22" s="56"/>
      <c r="J22" s="57"/>
      <c r="K22" s="8"/>
      <c r="L22" t="s">
        <v>0</v>
      </c>
    </row>
    <row r="23" spans="1:12" ht="20.100000000000001" customHeight="1" x14ac:dyDescent="0.25">
      <c r="A23" s="28" t="s">
        <v>0</v>
      </c>
      <c r="B23" s="30"/>
      <c r="C23" s="36" t="s">
        <v>0</v>
      </c>
      <c r="D23" s="37"/>
      <c r="E23" s="7" t="s">
        <v>57</v>
      </c>
      <c r="F23" s="7" t="s">
        <v>0</v>
      </c>
      <c r="G23" s="6" t="s">
        <v>0</v>
      </c>
      <c r="H23" s="8"/>
      <c r="I23" s="56"/>
      <c r="J23" s="57"/>
      <c r="K23" s="8"/>
      <c r="L23" t="s">
        <v>0</v>
      </c>
    </row>
    <row r="24" spans="1:12" ht="128.25" customHeight="1" x14ac:dyDescent="0.25">
      <c r="A24" s="28" t="s">
        <v>58</v>
      </c>
      <c r="B24" s="30"/>
      <c r="C24" s="36" t="s">
        <v>59</v>
      </c>
      <c r="D24" s="37"/>
      <c r="E24" s="7" t="s">
        <v>44</v>
      </c>
      <c r="F24" s="7" t="s">
        <v>147</v>
      </c>
      <c r="G24" s="6" t="s">
        <v>45</v>
      </c>
      <c r="H24" s="10">
        <v>139.85499999999999</v>
      </c>
      <c r="I24" s="56"/>
      <c r="J24" s="57"/>
      <c r="K24" s="8"/>
      <c r="L24" t="s">
        <v>0</v>
      </c>
    </row>
    <row r="25" spans="1:12" ht="20.100000000000001" customHeight="1" x14ac:dyDescent="0.25">
      <c r="A25" s="28" t="s">
        <v>0</v>
      </c>
      <c r="B25" s="30"/>
      <c r="C25" s="36" t="s">
        <v>0</v>
      </c>
      <c r="D25" s="37"/>
      <c r="E25" s="7" t="s">
        <v>60</v>
      </c>
      <c r="F25" s="7" t="s">
        <v>0</v>
      </c>
      <c r="G25" s="6" t="s">
        <v>0</v>
      </c>
      <c r="H25" s="8"/>
      <c r="I25" s="56"/>
      <c r="J25" s="57"/>
      <c r="K25" s="8"/>
      <c r="L25" t="s">
        <v>0</v>
      </c>
    </row>
    <row r="26" spans="1:12" ht="123" customHeight="1" x14ac:dyDescent="0.25">
      <c r="A26" s="28" t="s">
        <v>61</v>
      </c>
      <c r="B26" s="30"/>
      <c r="C26" s="36" t="s">
        <v>62</v>
      </c>
      <c r="D26" s="37"/>
      <c r="E26" s="7" t="s">
        <v>138</v>
      </c>
      <c r="F26" s="7" t="s">
        <v>148</v>
      </c>
      <c r="G26" s="6" t="s">
        <v>45</v>
      </c>
      <c r="H26" s="10">
        <v>6.46</v>
      </c>
      <c r="I26" s="56"/>
      <c r="J26" s="57"/>
      <c r="K26" s="8"/>
      <c r="L26" t="s">
        <v>0</v>
      </c>
    </row>
    <row r="27" spans="1:12" ht="20.100000000000001" customHeight="1" x14ac:dyDescent="0.25">
      <c r="A27" s="28" t="s">
        <v>0</v>
      </c>
      <c r="B27" s="30"/>
      <c r="C27" s="36" t="s">
        <v>0</v>
      </c>
      <c r="D27" s="37"/>
      <c r="E27" s="7" t="s">
        <v>63</v>
      </c>
      <c r="F27" s="7" t="s">
        <v>0</v>
      </c>
      <c r="G27" s="6" t="s">
        <v>0</v>
      </c>
      <c r="H27" s="8"/>
      <c r="I27" s="56"/>
      <c r="J27" s="57"/>
      <c r="K27" s="8"/>
      <c r="L27" t="s">
        <v>0</v>
      </c>
    </row>
    <row r="28" spans="1:12" ht="129" customHeight="1" x14ac:dyDescent="0.25">
      <c r="A28" s="28" t="s">
        <v>64</v>
      </c>
      <c r="B28" s="30"/>
      <c r="C28" s="36" t="s">
        <v>65</v>
      </c>
      <c r="D28" s="37"/>
      <c r="E28" s="7" t="s">
        <v>44</v>
      </c>
      <c r="F28" s="7" t="s">
        <v>149</v>
      </c>
      <c r="G28" s="6" t="s">
        <v>45</v>
      </c>
      <c r="H28" s="10">
        <v>3.85</v>
      </c>
      <c r="I28" s="56"/>
      <c r="J28" s="57"/>
      <c r="K28" s="8"/>
      <c r="L28" t="s">
        <v>0</v>
      </c>
    </row>
    <row r="29" spans="1:12" ht="20.100000000000001" customHeight="1" x14ac:dyDescent="0.25">
      <c r="A29" s="38" t="s">
        <v>13</v>
      </c>
      <c r="B29" s="39"/>
      <c r="C29" s="39"/>
      <c r="D29" s="39"/>
      <c r="E29" s="39"/>
      <c r="F29" s="39"/>
      <c r="G29" s="39"/>
      <c r="H29" s="39"/>
      <c r="I29" s="39"/>
      <c r="J29" s="39"/>
      <c r="K29" s="40"/>
      <c r="L29" t="s">
        <v>39</v>
      </c>
    </row>
    <row r="30" spans="1:12" ht="20.100000000000001" customHeight="1" x14ac:dyDescent="0.25">
      <c r="A30" s="28" t="s">
        <v>25</v>
      </c>
      <c r="B30" s="29"/>
      <c r="C30" s="29"/>
      <c r="D30" s="29"/>
      <c r="E30" s="29"/>
      <c r="F30" s="29"/>
      <c r="G30" s="29"/>
      <c r="H30" s="29"/>
      <c r="I30" s="29"/>
      <c r="J30" s="29"/>
      <c r="K30" s="30"/>
      <c r="L30" t="s">
        <v>40</v>
      </c>
    </row>
    <row r="31" spans="1:12" ht="27.95" customHeight="1" x14ac:dyDescent="0.25">
      <c r="A31" s="47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3" t="s">
        <v>0</v>
      </c>
    </row>
    <row r="32" spans="1:12" ht="17.100000000000001" customHeight="1" x14ac:dyDescent="0.25">
      <c r="A32" s="48" t="s">
        <v>0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3" t="s">
        <v>0</v>
      </c>
    </row>
    <row r="33" spans="1:12" ht="17.100000000000001" customHeight="1" x14ac:dyDescent="0.25">
      <c r="A33" s="33" t="s">
        <v>30</v>
      </c>
      <c r="B33" s="33"/>
      <c r="C33" s="33"/>
      <c r="D33" s="33"/>
      <c r="E33" s="33"/>
      <c r="F33" s="33"/>
      <c r="G33" s="33"/>
      <c r="H33" s="33"/>
      <c r="I33" s="33"/>
      <c r="J33" s="48" t="s">
        <v>66</v>
      </c>
      <c r="K33" s="48"/>
      <c r="L33" s="3" t="s">
        <v>0</v>
      </c>
    </row>
    <row r="34" spans="1:12" ht="17.100000000000001" customHeight="1" x14ac:dyDescent="0.25">
      <c r="A34" s="49" t="s">
        <v>7</v>
      </c>
      <c r="B34" s="50"/>
      <c r="C34" s="49" t="s">
        <v>32</v>
      </c>
      <c r="D34" s="50"/>
      <c r="E34" s="53" t="s">
        <v>33</v>
      </c>
      <c r="F34" s="53" t="s">
        <v>34</v>
      </c>
      <c r="G34" s="53" t="s">
        <v>35</v>
      </c>
      <c r="H34" s="53" t="s">
        <v>36</v>
      </c>
      <c r="I34" s="34" t="s">
        <v>37</v>
      </c>
      <c r="J34" s="55"/>
      <c r="K34" s="35"/>
      <c r="L34" s="9" t="s">
        <v>0</v>
      </c>
    </row>
    <row r="35" spans="1:12" ht="34.5" customHeight="1" x14ac:dyDescent="0.25">
      <c r="A35" s="51"/>
      <c r="B35" s="52"/>
      <c r="C35" s="51"/>
      <c r="D35" s="52"/>
      <c r="E35" s="54"/>
      <c r="F35" s="54"/>
      <c r="G35" s="54"/>
      <c r="H35" s="54"/>
      <c r="I35" s="34" t="s">
        <v>132</v>
      </c>
      <c r="J35" s="35"/>
      <c r="K35" s="5" t="s">
        <v>38</v>
      </c>
      <c r="L35" s="9" t="s">
        <v>0</v>
      </c>
    </row>
    <row r="36" spans="1:12" ht="20.100000000000001" customHeight="1" x14ac:dyDescent="0.25">
      <c r="A36" s="28" t="s">
        <v>28</v>
      </c>
      <c r="B36" s="29"/>
      <c r="C36" s="29"/>
      <c r="D36" s="29"/>
      <c r="E36" s="29"/>
      <c r="F36" s="29"/>
      <c r="G36" s="29"/>
      <c r="H36" s="29"/>
      <c r="I36" s="29"/>
      <c r="J36" s="29"/>
      <c r="K36" s="30"/>
      <c r="L36" t="s">
        <v>41</v>
      </c>
    </row>
    <row r="37" spans="1:12" ht="20.100000000000001" customHeight="1" x14ac:dyDescent="0.25">
      <c r="A37" s="28" t="s">
        <v>0</v>
      </c>
      <c r="B37" s="30"/>
      <c r="C37" s="36" t="s">
        <v>0</v>
      </c>
      <c r="D37" s="37"/>
      <c r="E37" s="7" t="s">
        <v>42</v>
      </c>
      <c r="F37" s="7" t="s">
        <v>0</v>
      </c>
      <c r="G37" s="6" t="s">
        <v>0</v>
      </c>
      <c r="H37" s="8"/>
      <c r="I37" s="56"/>
      <c r="J37" s="57"/>
      <c r="K37" s="8"/>
      <c r="L37" t="s">
        <v>0</v>
      </c>
    </row>
    <row r="38" spans="1:12" ht="129" customHeight="1" x14ac:dyDescent="0.25">
      <c r="A38" s="28" t="s">
        <v>67</v>
      </c>
      <c r="B38" s="30"/>
      <c r="C38" s="36" t="s">
        <v>68</v>
      </c>
      <c r="D38" s="37"/>
      <c r="E38" s="7" t="s">
        <v>44</v>
      </c>
      <c r="F38" s="7" t="s">
        <v>150</v>
      </c>
      <c r="G38" s="6" t="s">
        <v>45</v>
      </c>
      <c r="H38" s="10">
        <v>50.546999999999997</v>
      </c>
      <c r="I38" s="56"/>
      <c r="J38" s="57"/>
      <c r="K38" s="8"/>
      <c r="L38" t="s">
        <v>0</v>
      </c>
    </row>
    <row r="39" spans="1:12" ht="20.100000000000001" customHeight="1" x14ac:dyDescent="0.25">
      <c r="A39" s="28" t="s">
        <v>0</v>
      </c>
      <c r="B39" s="30"/>
      <c r="C39" s="36" t="s">
        <v>0</v>
      </c>
      <c r="D39" s="37"/>
      <c r="E39" s="7" t="s">
        <v>46</v>
      </c>
      <c r="F39" s="7" t="s">
        <v>0</v>
      </c>
      <c r="G39" s="6" t="s">
        <v>0</v>
      </c>
      <c r="H39" s="8"/>
      <c r="I39" s="56"/>
      <c r="J39" s="57"/>
      <c r="K39" s="8"/>
      <c r="L39" t="s">
        <v>0</v>
      </c>
    </row>
    <row r="40" spans="1:12" ht="132.75" customHeight="1" x14ac:dyDescent="0.25">
      <c r="A40" s="28" t="s">
        <v>69</v>
      </c>
      <c r="B40" s="30"/>
      <c r="C40" s="36" t="s">
        <v>70</v>
      </c>
      <c r="D40" s="37"/>
      <c r="E40" s="7" t="s">
        <v>44</v>
      </c>
      <c r="F40" s="7" t="s">
        <v>143</v>
      </c>
      <c r="G40" s="6" t="s">
        <v>45</v>
      </c>
      <c r="H40" s="10">
        <v>16.492999999999999</v>
      </c>
      <c r="I40" s="56"/>
      <c r="J40" s="57"/>
      <c r="K40" s="8"/>
      <c r="L40" t="s">
        <v>0</v>
      </c>
    </row>
    <row r="41" spans="1:12" ht="20.100000000000001" customHeight="1" x14ac:dyDescent="0.25">
      <c r="A41" s="28" t="s">
        <v>0</v>
      </c>
      <c r="B41" s="30"/>
      <c r="C41" s="36" t="s">
        <v>0</v>
      </c>
      <c r="D41" s="37"/>
      <c r="E41" s="7" t="s">
        <v>48</v>
      </c>
      <c r="F41" s="7" t="s">
        <v>0</v>
      </c>
      <c r="G41" s="6" t="s">
        <v>0</v>
      </c>
      <c r="H41" s="8"/>
      <c r="I41" s="56"/>
      <c r="J41" s="57"/>
      <c r="K41" s="8"/>
      <c r="L41" t="s">
        <v>0</v>
      </c>
    </row>
    <row r="42" spans="1:12" ht="126" customHeight="1" x14ac:dyDescent="0.25">
      <c r="A42" s="28" t="s">
        <v>71</v>
      </c>
      <c r="B42" s="30"/>
      <c r="C42" s="36" t="s">
        <v>72</v>
      </c>
      <c r="D42" s="37"/>
      <c r="E42" s="7" t="s">
        <v>44</v>
      </c>
      <c r="F42" s="7" t="s">
        <v>144</v>
      </c>
      <c r="G42" s="6" t="s">
        <v>45</v>
      </c>
      <c r="H42" s="10">
        <v>31.992999999999999</v>
      </c>
      <c r="I42" s="56"/>
      <c r="J42" s="57"/>
      <c r="K42" s="8"/>
      <c r="L42" t="s">
        <v>0</v>
      </c>
    </row>
    <row r="43" spans="1:12" ht="20.100000000000001" customHeight="1" x14ac:dyDescent="0.25">
      <c r="A43" s="28" t="s">
        <v>0</v>
      </c>
      <c r="B43" s="30"/>
      <c r="C43" s="36" t="s">
        <v>0</v>
      </c>
      <c r="D43" s="37"/>
      <c r="E43" s="7" t="s">
        <v>50</v>
      </c>
      <c r="F43" s="7" t="s">
        <v>0</v>
      </c>
      <c r="G43" s="6" t="s">
        <v>0</v>
      </c>
      <c r="H43" s="8"/>
      <c r="I43" s="56"/>
      <c r="J43" s="57"/>
      <c r="K43" s="8"/>
      <c r="L43" t="s">
        <v>0</v>
      </c>
    </row>
    <row r="44" spans="1:12" ht="128.25" customHeight="1" x14ac:dyDescent="0.25">
      <c r="A44" s="28" t="s">
        <v>73</v>
      </c>
      <c r="B44" s="30"/>
      <c r="C44" s="36" t="s">
        <v>74</v>
      </c>
      <c r="D44" s="37"/>
      <c r="E44" s="7" t="s">
        <v>44</v>
      </c>
      <c r="F44" s="7" t="s">
        <v>144</v>
      </c>
      <c r="G44" s="6" t="s">
        <v>45</v>
      </c>
      <c r="H44" s="10">
        <v>110.66800000000001</v>
      </c>
      <c r="I44" s="56"/>
      <c r="J44" s="57"/>
      <c r="K44" s="8"/>
      <c r="L44" t="s">
        <v>0</v>
      </c>
    </row>
    <row r="45" spans="1:12" ht="20.100000000000001" customHeight="1" x14ac:dyDescent="0.25">
      <c r="A45" s="28" t="s">
        <v>0</v>
      </c>
      <c r="B45" s="30"/>
      <c r="C45" s="36" t="s">
        <v>0</v>
      </c>
      <c r="D45" s="37"/>
      <c r="E45" s="7" t="s">
        <v>52</v>
      </c>
      <c r="F45" s="7" t="s">
        <v>0</v>
      </c>
      <c r="G45" s="6" t="s">
        <v>0</v>
      </c>
      <c r="H45" s="8"/>
      <c r="I45" s="56"/>
      <c r="J45" s="57"/>
      <c r="K45" s="8"/>
      <c r="L45" t="s">
        <v>0</v>
      </c>
    </row>
    <row r="46" spans="1:12" ht="126.75" customHeight="1" x14ac:dyDescent="0.25">
      <c r="A46" s="28" t="s">
        <v>75</v>
      </c>
      <c r="B46" s="30"/>
      <c r="C46" s="36" t="s">
        <v>76</v>
      </c>
      <c r="D46" s="37"/>
      <c r="E46" s="7" t="s">
        <v>44</v>
      </c>
      <c r="F46" s="7" t="s">
        <v>151</v>
      </c>
      <c r="G46" s="6" t="s">
        <v>45</v>
      </c>
      <c r="H46" s="10">
        <v>267.613</v>
      </c>
      <c r="I46" s="56"/>
      <c r="J46" s="57"/>
      <c r="K46" s="8"/>
      <c r="L46" t="s">
        <v>0</v>
      </c>
    </row>
    <row r="47" spans="1:12" ht="20.100000000000001" customHeight="1" x14ac:dyDescent="0.25">
      <c r="A47" s="28" t="s">
        <v>0</v>
      </c>
      <c r="B47" s="30"/>
      <c r="C47" s="36" t="s">
        <v>0</v>
      </c>
      <c r="D47" s="37"/>
      <c r="E47" s="7" t="s">
        <v>55</v>
      </c>
      <c r="F47" s="7" t="s">
        <v>0</v>
      </c>
      <c r="G47" s="6" t="s">
        <v>0</v>
      </c>
      <c r="H47" s="8"/>
      <c r="I47" s="56"/>
      <c r="J47" s="57"/>
      <c r="K47" s="8"/>
      <c r="L47" t="s">
        <v>0</v>
      </c>
    </row>
    <row r="48" spans="1:12" ht="91.5" customHeight="1" x14ac:dyDescent="0.25">
      <c r="A48" s="28" t="s">
        <v>77</v>
      </c>
      <c r="B48" s="30"/>
      <c r="C48" s="36" t="s">
        <v>78</v>
      </c>
      <c r="D48" s="37"/>
      <c r="E48" s="7" t="s">
        <v>44</v>
      </c>
      <c r="F48" s="14" t="s">
        <v>146</v>
      </c>
      <c r="G48" s="6" t="s">
        <v>45</v>
      </c>
      <c r="H48" s="10">
        <v>291.03199999999998</v>
      </c>
      <c r="I48" s="56"/>
      <c r="J48" s="57"/>
      <c r="K48" s="8"/>
      <c r="L48" t="s">
        <v>0</v>
      </c>
    </row>
    <row r="49" spans="1:12" ht="20.100000000000001" customHeight="1" x14ac:dyDescent="0.25">
      <c r="A49" s="28" t="s">
        <v>0</v>
      </c>
      <c r="B49" s="30"/>
      <c r="C49" s="36" t="s">
        <v>0</v>
      </c>
      <c r="D49" s="37"/>
      <c r="E49" s="7" t="s">
        <v>57</v>
      </c>
      <c r="F49" s="7" t="s">
        <v>0</v>
      </c>
      <c r="G49" s="6" t="s">
        <v>0</v>
      </c>
      <c r="H49" s="8"/>
      <c r="I49" s="56"/>
      <c r="J49" s="57"/>
      <c r="K49" s="8"/>
      <c r="L49" t="s">
        <v>0</v>
      </c>
    </row>
    <row r="50" spans="1:12" ht="135" customHeight="1" x14ac:dyDescent="0.25">
      <c r="A50" s="28" t="s">
        <v>79</v>
      </c>
      <c r="B50" s="30"/>
      <c r="C50" s="36" t="s">
        <v>80</v>
      </c>
      <c r="D50" s="37"/>
      <c r="E50" s="7" t="s">
        <v>44</v>
      </c>
      <c r="F50" s="7" t="s">
        <v>147</v>
      </c>
      <c r="G50" s="6" t="s">
        <v>45</v>
      </c>
      <c r="H50" s="10">
        <v>165.81200000000001</v>
      </c>
      <c r="I50" s="56"/>
      <c r="J50" s="57"/>
      <c r="K50" s="8"/>
      <c r="L50" t="s">
        <v>0</v>
      </c>
    </row>
    <row r="51" spans="1:12" ht="20.100000000000001" customHeight="1" x14ac:dyDescent="0.25">
      <c r="A51" s="28" t="s">
        <v>0</v>
      </c>
      <c r="B51" s="30"/>
      <c r="C51" s="36" t="s">
        <v>0</v>
      </c>
      <c r="D51" s="37"/>
      <c r="E51" s="7" t="s">
        <v>60</v>
      </c>
      <c r="F51" s="7"/>
      <c r="G51" s="6" t="s">
        <v>0</v>
      </c>
      <c r="H51" s="8"/>
      <c r="I51" s="56"/>
      <c r="J51" s="57"/>
      <c r="K51" s="8"/>
      <c r="L51" t="s">
        <v>0</v>
      </c>
    </row>
    <row r="52" spans="1:12" ht="130.5" customHeight="1" x14ac:dyDescent="0.25">
      <c r="A52" s="28" t="s">
        <v>81</v>
      </c>
      <c r="B52" s="30"/>
      <c r="C52" s="36" t="s">
        <v>82</v>
      </c>
      <c r="D52" s="37"/>
      <c r="E52" s="7" t="s">
        <v>44</v>
      </c>
      <c r="F52" s="7" t="s">
        <v>152</v>
      </c>
      <c r="G52" s="6" t="s">
        <v>45</v>
      </c>
      <c r="H52" s="10">
        <v>54.750999999999998</v>
      </c>
      <c r="I52" s="56"/>
      <c r="J52" s="57"/>
      <c r="K52" s="8"/>
      <c r="L52" t="s">
        <v>0</v>
      </c>
    </row>
    <row r="53" spans="1:12" ht="20.100000000000001" customHeight="1" x14ac:dyDescent="0.25">
      <c r="A53" s="28" t="s">
        <v>0</v>
      </c>
      <c r="B53" s="30"/>
      <c r="C53" s="36" t="s">
        <v>0</v>
      </c>
      <c r="D53" s="37"/>
      <c r="E53" s="7" t="s">
        <v>63</v>
      </c>
      <c r="F53" s="7" t="s">
        <v>0</v>
      </c>
      <c r="G53" s="6" t="s">
        <v>0</v>
      </c>
      <c r="H53" s="8"/>
      <c r="I53" s="56"/>
      <c r="J53" s="57"/>
      <c r="K53" s="8"/>
      <c r="L53" t="s">
        <v>0</v>
      </c>
    </row>
    <row r="54" spans="1:12" ht="137.25" customHeight="1" x14ac:dyDescent="0.25">
      <c r="A54" s="28" t="s">
        <v>83</v>
      </c>
      <c r="B54" s="30"/>
      <c r="C54" s="36" t="s">
        <v>84</v>
      </c>
      <c r="D54" s="37"/>
      <c r="E54" s="7" t="s">
        <v>44</v>
      </c>
      <c r="F54" s="7" t="s">
        <v>149</v>
      </c>
      <c r="G54" s="6" t="s">
        <v>45</v>
      </c>
      <c r="H54" s="10">
        <v>3.2</v>
      </c>
      <c r="I54" s="56"/>
      <c r="J54" s="57"/>
      <c r="K54" s="8"/>
      <c r="L54" t="s">
        <v>0</v>
      </c>
    </row>
    <row r="55" spans="1:12" ht="20.100000000000001" customHeight="1" x14ac:dyDescent="0.25">
      <c r="A55" s="38" t="s">
        <v>15</v>
      </c>
      <c r="B55" s="39"/>
      <c r="C55" s="39"/>
      <c r="D55" s="39"/>
      <c r="E55" s="39"/>
      <c r="F55" s="39"/>
      <c r="G55" s="39"/>
      <c r="H55" s="39"/>
      <c r="I55" s="39"/>
      <c r="J55" s="39"/>
      <c r="K55" s="40"/>
      <c r="L55" t="s">
        <v>39</v>
      </c>
    </row>
    <row r="56" spans="1:12" ht="20.100000000000001" customHeight="1" x14ac:dyDescent="0.25">
      <c r="A56" s="28" t="s">
        <v>25</v>
      </c>
      <c r="B56" s="29"/>
      <c r="C56" s="29"/>
      <c r="D56" s="29"/>
      <c r="E56" s="29"/>
      <c r="F56" s="29"/>
      <c r="G56" s="29"/>
      <c r="H56" s="29"/>
      <c r="I56" s="29"/>
      <c r="J56" s="29"/>
      <c r="K56" s="30"/>
      <c r="L56" t="s">
        <v>40</v>
      </c>
    </row>
    <row r="57" spans="1:12" ht="20.100000000000001" customHeight="1" x14ac:dyDescent="0.25">
      <c r="A57" s="28" t="s">
        <v>28</v>
      </c>
      <c r="B57" s="29"/>
      <c r="C57" s="29"/>
      <c r="D57" s="29"/>
      <c r="E57" s="29"/>
      <c r="F57" s="29"/>
      <c r="G57" s="29"/>
      <c r="H57" s="29"/>
      <c r="I57" s="29"/>
      <c r="J57" s="29"/>
      <c r="K57" s="30"/>
      <c r="L57" t="s">
        <v>41</v>
      </c>
    </row>
    <row r="58" spans="1:12" ht="20.100000000000001" customHeight="1" x14ac:dyDescent="0.25">
      <c r="A58" s="28" t="s">
        <v>0</v>
      </c>
      <c r="B58" s="30"/>
      <c r="C58" s="36" t="s">
        <v>0</v>
      </c>
      <c r="D58" s="37"/>
      <c r="E58" s="7" t="s">
        <v>85</v>
      </c>
      <c r="F58" s="7" t="s">
        <v>0</v>
      </c>
      <c r="G58" s="6" t="s">
        <v>0</v>
      </c>
      <c r="H58" s="8"/>
      <c r="I58" s="56"/>
      <c r="J58" s="57"/>
      <c r="K58" s="8"/>
      <c r="L58" t="s">
        <v>0</v>
      </c>
    </row>
    <row r="59" spans="1:12" ht="51.2" customHeight="1" x14ac:dyDescent="0.25">
      <c r="A59" s="28" t="s">
        <v>86</v>
      </c>
      <c r="B59" s="30"/>
      <c r="C59" s="36" t="s">
        <v>87</v>
      </c>
      <c r="D59" s="37"/>
      <c r="E59" s="7" t="s">
        <v>44</v>
      </c>
      <c r="F59" s="14" t="s">
        <v>139</v>
      </c>
      <c r="G59" s="6" t="s">
        <v>45</v>
      </c>
      <c r="H59" s="10">
        <v>19.2</v>
      </c>
      <c r="I59" s="56"/>
      <c r="J59" s="57"/>
      <c r="K59" s="8"/>
      <c r="L59" t="s">
        <v>0</v>
      </c>
    </row>
    <row r="60" spans="1:12" ht="27.95" customHeight="1" x14ac:dyDescent="0.25">
      <c r="A60" s="47" t="s">
        <v>29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3" t="s">
        <v>0</v>
      </c>
    </row>
    <row r="61" spans="1:12" ht="17.100000000000001" customHeight="1" x14ac:dyDescent="0.25">
      <c r="A61" s="48" t="s">
        <v>0</v>
      </c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3" t="s">
        <v>0</v>
      </c>
    </row>
    <row r="62" spans="1:12" ht="17.100000000000001" customHeight="1" x14ac:dyDescent="0.25">
      <c r="A62" s="33" t="s">
        <v>30</v>
      </c>
      <c r="B62" s="33"/>
      <c r="C62" s="33"/>
      <c r="D62" s="33"/>
      <c r="E62" s="33"/>
      <c r="F62" s="33"/>
      <c r="G62" s="33"/>
      <c r="H62" s="33"/>
      <c r="I62" s="33"/>
      <c r="J62" s="48" t="s">
        <v>88</v>
      </c>
      <c r="K62" s="48"/>
      <c r="L62" s="3" t="s">
        <v>0</v>
      </c>
    </row>
    <row r="63" spans="1:12" ht="17.100000000000001" customHeight="1" x14ac:dyDescent="0.25">
      <c r="A63" s="49" t="s">
        <v>7</v>
      </c>
      <c r="B63" s="50"/>
      <c r="C63" s="49" t="s">
        <v>32</v>
      </c>
      <c r="D63" s="50"/>
      <c r="E63" s="53" t="s">
        <v>33</v>
      </c>
      <c r="F63" s="53" t="s">
        <v>34</v>
      </c>
      <c r="G63" s="53" t="s">
        <v>35</v>
      </c>
      <c r="H63" s="53" t="s">
        <v>36</v>
      </c>
      <c r="I63" s="34" t="s">
        <v>37</v>
      </c>
      <c r="J63" s="55"/>
      <c r="K63" s="35"/>
      <c r="L63" s="9" t="s">
        <v>0</v>
      </c>
    </row>
    <row r="64" spans="1:12" ht="31.5" customHeight="1" x14ac:dyDescent="0.25">
      <c r="A64" s="51"/>
      <c r="B64" s="52"/>
      <c r="C64" s="51"/>
      <c r="D64" s="52"/>
      <c r="E64" s="54"/>
      <c r="F64" s="54"/>
      <c r="G64" s="54"/>
      <c r="H64" s="54"/>
      <c r="I64" s="34" t="s">
        <v>132</v>
      </c>
      <c r="J64" s="35"/>
      <c r="K64" s="5" t="s">
        <v>38</v>
      </c>
      <c r="L64" s="9" t="s">
        <v>0</v>
      </c>
    </row>
    <row r="65" spans="1:12" ht="27.95" customHeight="1" x14ac:dyDescent="0.25">
      <c r="A65" s="28" t="s">
        <v>0</v>
      </c>
      <c r="B65" s="30"/>
      <c r="C65" s="36" t="s">
        <v>0</v>
      </c>
      <c r="D65" s="37"/>
      <c r="E65" s="7" t="s">
        <v>0</v>
      </c>
      <c r="F65" s="14" t="s">
        <v>140</v>
      </c>
      <c r="G65" s="6" t="s">
        <v>0</v>
      </c>
      <c r="H65" s="8"/>
      <c r="I65" s="56"/>
      <c r="J65" s="57"/>
      <c r="K65" s="8"/>
      <c r="L65" t="s">
        <v>0</v>
      </c>
    </row>
    <row r="66" spans="1:12" ht="20.100000000000001" customHeight="1" x14ac:dyDescent="0.25">
      <c r="A66" s="28" t="s">
        <v>0</v>
      </c>
      <c r="B66" s="30"/>
      <c r="C66" s="36" t="s">
        <v>0</v>
      </c>
      <c r="D66" s="37"/>
      <c r="E66" s="7" t="s">
        <v>55</v>
      </c>
      <c r="F66" s="7" t="s">
        <v>0</v>
      </c>
      <c r="G66" s="6" t="s">
        <v>0</v>
      </c>
      <c r="H66" s="8"/>
      <c r="I66" s="56"/>
      <c r="J66" s="57"/>
      <c r="K66" s="8"/>
      <c r="L66" t="s">
        <v>0</v>
      </c>
    </row>
    <row r="67" spans="1:12" ht="89.25" customHeight="1" x14ac:dyDescent="0.25">
      <c r="A67" s="28" t="s">
        <v>89</v>
      </c>
      <c r="B67" s="30"/>
      <c r="C67" s="36" t="s">
        <v>90</v>
      </c>
      <c r="D67" s="37"/>
      <c r="E67" s="7" t="s">
        <v>44</v>
      </c>
      <c r="F67" s="14" t="s">
        <v>146</v>
      </c>
      <c r="G67" s="6" t="s">
        <v>45</v>
      </c>
      <c r="H67" s="10">
        <v>90.744</v>
      </c>
      <c r="I67" s="56"/>
      <c r="J67" s="57"/>
      <c r="K67" s="8"/>
      <c r="L67" t="s">
        <v>0</v>
      </c>
    </row>
    <row r="68" spans="1:12" ht="20.100000000000001" customHeight="1" x14ac:dyDescent="0.25">
      <c r="A68" s="28" t="s">
        <v>0</v>
      </c>
      <c r="B68" s="30"/>
      <c r="C68" s="36" t="s">
        <v>0</v>
      </c>
      <c r="D68" s="37"/>
      <c r="E68" s="7" t="s">
        <v>57</v>
      </c>
      <c r="F68" s="7" t="s">
        <v>0</v>
      </c>
      <c r="G68" s="6" t="s">
        <v>0</v>
      </c>
      <c r="H68" s="8"/>
      <c r="I68" s="56"/>
      <c r="J68" s="57"/>
      <c r="K68" s="8"/>
      <c r="L68" t="s">
        <v>0</v>
      </c>
    </row>
    <row r="69" spans="1:12" ht="88.5" customHeight="1" x14ac:dyDescent="0.25">
      <c r="A69" s="28" t="s">
        <v>91</v>
      </c>
      <c r="B69" s="30"/>
      <c r="C69" s="36" t="s">
        <v>92</v>
      </c>
      <c r="D69" s="37"/>
      <c r="E69" s="7" t="s">
        <v>44</v>
      </c>
      <c r="F69" s="14" t="s">
        <v>153</v>
      </c>
      <c r="G69" s="6" t="s">
        <v>45</v>
      </c>
      <c r="H69" s="10">
        <v>90.744</v>
      </c>
      <c r="I69" s="56"/>
      <c r="J69" s="57"/>
      <c r="K69" s="8"/>
      <c r="L69" t="s">
        <v>0</v>
      </c>
    </row>
    <row r="70" spans="1:12" ht="20.100000000000001" customHeight="1" x14ac:dyDescent="0.25">
      <c r="A70" s="28" t="s">
        <v>0</v>
      </c>
      <c r="B70" s="30"/>
      <c r="C70" s="36" t="s">
        <v>0</v>
      </c>
      <c r="D70" s="37"/>
      <c r="E70" s="7" t="s">
        <v>93</v>
      </c>
      <c r="F70" s="7" t="s">
        <v>0</v>
      </c>
      <c r="G70" s="6" t="s">
        <v>0</v>
      </c>
      <c r="H70" s="8"/>
      <c r="I70" s="56"/>
      <c r="J70" s="57"/>
      <c r="K70" s="8"/>
      <c r="L70" t="s">
        <v>0</v>
      </c>
    </row>
    <row r="71" spans="1:12" ht="126.75" customHeight="1" x14ac:dyDescent="0.25">
      <c r="A71" s="28" t="s">
        <v>94</v>
      </c>
      <c r="B71" s="30"/>
      <c r="C71" s="36" t="s">
        <v>95</v>
      </c>
      <c r="D71" s="37"/>
      <c r="E71" s="7" t="s">
        <v>44</v>
      </c>
      <c r="F71" s="7" t="s">
        <v>149</v>
      </c>
      <c r="G71" s="6" t="s">
        <v>45</v>
      </c>
      <c r="H71" s="10">
        <v>3</v>
      </c>
      <c r="I71" s="56"/>
      <c r="J71" s="57"/>
      <c r="K71" s="8"/>
      <c r="L71" t="s">
        <v>0</v>
      </c>
    </row>
    <row r="72" spans="1:12" ht="20.100000000000001" customHeight="1" x14ac:dyDescent="0.25">
      <c r="A72" s="28" t="s">
        <v>0</v>
      </c>
      <c r="B72" s="30"/>
      <c r="C72" s="36" t="s">
        <v>0</v>
      </c>
      <c r="D72" s="37"/>
      <c r="E72" s="7" t="s">
        <v>96</v>
      </c>
      <c r="F72" s="7"/>
      <c r="G72" s="6" t="s">
        <v>0</v>
      </c>
      <c r="H72" s="8"/>
      <c r="I72" s="56"/>
      <c r="J72" s="57"/>
      <c r="K72" s="8"/>
      <c r="L72" t="s">
        <v>0</v>
      </c>
    </row>
    <row r="73" spans="1:12" ht="76.5" customHeight="1" x14ac:dyDescent="0.25">
      <c r="A73" s="28" t="s">
        <v>97</v>
      </c>
      <c r="B73" s="30"/>
      <c r="C73" s="36" t="s">
        <v>98</v>
      </c>
      <c r="D73" s="37"/>
      <c r="E73" s="7" t="s">
        <v>44</v>
      </c>
      <c r="F73" s="14" t="s">
        <v>154</v>
      </c>
      <c r="G73" s="6" t="s">
        <v>45</v>
      </c>
      <c r="H73" s="10">
        <v>413.8</v>
      </c>
      <c r="I73" s="56"/>
      <c r="J73" s="57"/>
      <c r="K73" s="8"/>
      <c r="L73" t="s">
        <v>0</v>
      </c>
    </row>
    <row r="74" spans="1:12" ht="20.100000000000001" customHeight="1" x14ac:dyDescent="0.25">
      <c r="A74" s="38" t="s">
        <v>17</v>
      </c>
      <c r="B74" s="39"/>
      <c r="C74" s="39"/>
      <c r="D74" s="39"/>
      <c r="E74" s="39"/>
      <c r="F74" s="39"/>
      <c r="G74" s="39"/>
      <c r="H74" s="39"/>
      <c r="I74" s="39"/>
      <c r="J74" s="39"/>
      <c r="K74" s="40"/>
      <c r="L74" t="s">
        <v>39</v>
      </c>
    </row>
    <row r="75" spans="1:12" ht="20.100000000000001" customHeight="1" x14ac:dyDescent="0.25">
      <c r="A75" s="28" t="s">
        <v>25</v>
      </c>
      <c r="B75" s="29"/>
      <c r="C75" s="29"/>
      <c r="D75" s="29"/>
      <c r="E75" s="29"/>
      <c r="F75" s="29"/>
      <c r="G75" s="29"/>
      <c r="H75" s="29"/>
      <c r="I75" s="29"/>
      <c r="J75" s="29"/>
      <c r="K75" s="30"/>
      <c r="L75" t="s">
        <v>40</v>
      </c>
    </row>
    <row r="76" spans="1:12" ht="20.100000000000001" customHeight="1" x14ac:dyDescent="0.25">
      <c r="A76" s="28" t="s">
        <v>28</v>
      </c>
      <c r="B76" s="29"/>
      <c r="C76" s="29"/>
      <c r="D76" s="29"/>
      <c r="E76" s="29"/>
      <c r="F76" s="29"/>
      <c r="G76" s="29"/>
      <c r="H76" s="29"/>
      <c r="I76" s="29"/>
      <c r="J76" s="29"/>
      <c r="K76" s="30"/>
      <c r="L76" t="s">
        <v>41</v>
      </c>
    </row>
    <row r="77" spans="1:12" ht="20.100000000000001" customHeight="1" x14ac:dyDescent="0.25">
      <c r="A77" s="28" t="s">
        <v>0</v>
      </c>
      <c r="B77" s="30"/>
      <c r="C77" s="36" t="s">
        <v>0</v>
      </c>
      <c r="D77" s="37"/>
      <c r="E77" s="7" t="s">
        <v>99</v>
      </c>
      <c r="F77" s="7"/>
      <c r="G77" s="6" t="s">
        <v>0</v>
      </c>
      <c r="H77" s="8"/>
      <c r="I77" s="56"/>
      <c r="J77" s="57"/>
      <c r="K77" s="8"/>
      <c r="L77" t="s">
        <v>0</v>
      </c>
    </row>
    <row r="78" spans="1:12" ht="135" customHeight="1" x14ac:dyDescent="0.25">
      <c r="A78" s="28" t="s">
        <v>100</v>
      </c>
      <c r="B78" s="30"/>
      <c r="C78" s="36" t="s">
        <v>101</v>
      </c>
      <c r="D78" s="37"/>
      <c r="E78" s="7" t="s">
        <v>44</v>
      </c>
      <c r="F78" s="7" t="s">
        <v>155</v>
      </c>
      <c r="G78" s="6" t="s">
        <v>45</v>
      </c>
      <c r="H78" s="10">
        <v>119.878</v>
      </c>
      <c r="I78" s="56"/>
      <c r="J78" s="57"/>
      <c r="K78" s="8"/>
      <c r="L78" t="s">
        <v>0</v>
      </c>
    </row>
    <row r="79" spans="1:12" ht="20.100000000000001" customHeight="1" x14ac:dyDescent="0.25">
      <c r="A79" s="28" t="s">
        <v>0</v>
      </c>
      <c r="B79" s="30"/>
      <c r="C79" s="36" t="s">
        <v>0</v>
      </c>
      <c r="D79" s="37"/>
      <c r="E79" s="7" t="s">
        <v>63</v>
      </c>
      <c r="F79" s="7" t="s">
        <v>0</v>
      </c>
      <c r="G79" s="6" t="s">
        <v>0</v>
      </c>
      <c r="H79" s="8"/>
      <c r="I79" s="56"/>
      <c r="J79" s="57"/>
      <c r="K79" s="8"/>
      <c r="L79" t="s">
        <v>0</v>
      </c>
    </row>
    <row r="80" spans="1:12" ht="126.75" customHeight="1" x14ac:dyDescent="0.25">
      <c r="A80" s="28" t="s">
        <v>102</v>
      </c>
      <c r="B80" s="30"/>
      <c r="C80" s="36" t="s">
        <v>103</v>
      </c>
      <c r="D80" s="37"/>
      <c r="E80" s="7" t="s">
        <v>44</v>
      </c>
      <c r="F80" s="7" t="s">
        <v>149</v>
      </c>
      <c r="G80" s="6" t="s">
        <v>45</v>
      </c>
      <c r="H80" s="10">
        <v>7.55</v>
      </c>
      <c r="I80" s="56"/>
      <c r="J80" s="57"/>
      <c r="K80" s="8"/>
      <c r="L80" t="s">
        <v>0</v>
      </c>
    </row>
    <row r="81" spans="1:12" ht="20.100000000000001" customHeight="1" x14ac:dyDescent="0.25">
      <c r="A81" s="28" t="s">
        <v>0</v>
      </c>
      <c r="B81" s="30"/>
      <c r="C81" s="36" t="s">
        <v>0</v>
      </c>
      <c r="D81" s="37"/>
      <c r="E81" s="7" t="s">
        <v>104</v>
      </c>
      <c r="F81" s="7" t="s">
        <v>0</v>
      </c>
      <c r="G81" s="6" t="s">
        <v>0</v>
      </c>
      <c r="H81" s="8"/>
      <c r="I81" s="56"/>
      <c r="J81" s="57"/>
      <c r="K81" s="8"/>
      <c r="L81" t="s">
        <v>0</v>
      </c>
    </row>
    <row r="82" spans="1:12" ht="132" customHeight="1" x14ac:dyDescent="0.25">
      <c r="A82" s="28" t="s">
        <v>105</v>
      </c>
      <c r="B82" s="30"/>
      <c r="C82" s="36" t="s">
        <v>106</v>
      </c>
      <c r="D82" s="37"/>
      <c r="E82" s="7" t="s">
        <v>44</v>
      </c>
      <c r="F82" s="7" t="s">
        <v>156</v>
      </c>
      <c r="G82" s="6" t="s">
        <v>45</v>
      </c>
      <c r="H82" s="10">
        <v>7.8</v>
      </c>
      <c r="I82" s="56"/>
      <c r="J82" s="57"/>
      <c r="K82" s="8"/>
      <c r="L82" t="s">
        <v>0</v>
      </c>
    </row>
    <row r="83" spans="1:12" ht="20.100000000000001" customHeight="1" x14ac:dyDescent="0.25">
      <c r="A83" s="28" t="s">
        <v>0</v>
      </c>
      <c r="B83" s="30"/>
      <c r="C83" s="36" t="s">
        <v>0</v>
      </c>
      <c r="D83" s="37"/>
      <c r="E83" s="7" t="s">
        <v>96</v>
      </c>
      <c r="F83" s="7" t="s">
        <v>0</v>
      </c>
      <c r="G83" s="6" t="s">
        <v>0</v>
      </c>
      <c r="H83" s="8"/>
      <c r="I83" s="56"/>
      <c r="J83" s="57"/>
      <c r="K83" s="8"/>
      <c r="L83" t="s">
        <v>0</v>
      </c>
    </row>
    <row r="84" spans="1:12" ht="78.75" customHeight="1" x14ac:dyDescent="0.25">
      <c r="A84" s="28" t="s">
        <v>107</v>
      </c>
      <c r="B84" s="30"/>
      <c r="C84" s="36" t="s">
        <v>108</v>
      </c>
      <c r="D84" s="37"/>
      <c r="E84" s="7" t="s">
        <v>44</v>
      </c>
      <c r="F84" s="14" t="s">
        <v>154</v>
      </c>
      <c r="G84" s="6" t="s">
        <v>45</v>
      </c>
      <c r="H84" s="10">
        <v>371.4</v>
      </c>
      <c r="I84" s="56"/>
      <c r="J84" s="57"/>
      <c r="K84" s="8"/>
      <c r="L84" t="s">
        <v>0</v>
      </c>
    </row>
    <row r="85" spans="1:12" ht="20.100000000000001" customHeight="1" x14ac:dyDescent="0.25">
      <c r="A85" s="38" t="s">
        <v>19</v>
      </c>
      <c r="B85" s="39"/>
      <c r="C85" s="39"/>
      <c r="D85" s="39"/>
      <c r="E85" s="39"/>
      <c r="F85" s="39"/>
      <c r="G85" s="39"/>
      <c r="H85" s="39"/>
      <c r="I85" s="39"/>
      <c r="J85" s="39"/>
      <c r="K85" s="40"/>
      <c r="L85" t="s">
        <v>39</v>
      </c>
    </row>
    <row r="86" spans="1:12" ht="20.100000000000001" customHeight="1" x14ac:dyDescent="0.25">
      <c r="A86" s="28" t="s">
        <v>25</v>
      </c>
      <c r="B86" s="29"/>
      <c r="C86" s="29"/>
      <c r="D86" s="29"/>
      <c r="E86" s="29"/>
      <c r="F86" s="29"/>
      <c r="G86" s="29"/>
      <c r="H86" s="29"/>
      <c r="I86" s="29"/>
      <c r="J86" s="29"/>
      <c r="K86" s="30"/>
      <c r="L86" t="s">
        <v>40</v>
      </c>
    </row>
    <row r="87" spans="1:12" ht="20.100000000000001" customHeight="1" x14ac:dyDescent="0.25">
      <c r="A87" s="28" t="s">
        <v>28</v>
      </c>
      <c r="B87" s="29"/>
      <c r="C87" s="29"/>
      <c r="D87" s="29"/>
      <c r="E87" s="29"/>
      <c r="F87" s="29"/>
      <c r="G87" s="29"/>
      <c r="H87" s="29"/>
      <c r="I87" s="29"/>
      <c r="J87" s="29"/>
      <c r="K87" s="30"/>
      <c r="L87" t="s">
        <v>41</v>
      </c>
    </row>
    <row r="88" spans="1:12" ht="27.95" customHeight="1" x14ac:dyDescent="0.25">
      <c r="A88" s="47" t="s">
        <v>29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3" t="s">
        <v>0</v>
      </c>
    </row>
    <row r="89" spans="1:12" ht="17.100000000000001" customHeight="1" x14ac:dyDescent="0.25">
      <c r="A89" s="48" t="s">
        <v>0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3" t="s">
        <v>0</v>
      </c>
    </row>
    <row r="90" spans="1:12" ht="17.100000000000001" customHeight="1" x14ac:dyDescent="0.25">
      <c r="A90" s="33" t="s">
        <v>30</v>
      </c>
      <c r="B90" s="33"/>
      <c r="C90" s="33"/>
      <c r="D90" s="33"/>
      <c r="E90" s="33"/>
      <c r="F90" s="33"/>
      <c r="G90" s="33"/>
      <c r="H90" s="33"/>
      <c r="I90" s="33"/>
      <c r="J90" s="48" t="s">
        <v>109</v>
      </c>
      <c r="K90" s="48"/>
      <c r="L90" s="3" t="s">
        <v>0</v>
      </c>
    </row>
    <row r="91" spans="1:12" ht="17.100000000000001" customHeight="1" x14ac:dyDescent="0.25">
      <c r="A91" s="49" t="s">
        <v>7</v>
      </c>
      <c r="B91" s="50"/>
      <c r="C91" s="49" t="s">
        <v>32</v>
      </c>
      <c r="D91" s="50"/>
      <c r="E91" s="53" t="s">
        <v>33</v>
      </c>
      <c r="F91" s="53" t="s">
        <v>34</v>
      </c>
      <c r="G91" s="53" t="s">
        <v>35</v>
      </c>
      <c r="H91" s="53" t="s">
        <v>36</v>
      </c>
      <c r="I91" s="34" t="s">
        <v>37</v>
      </c>
      <c r="J91" s="55"/>
      <c r="K91" s="35"/>
      <c r="L91" s="9" t="s">
        <v>0</v>
      </c>
    </row>
    <row r="92" spans="1:12" ht="30.75" customHeight="1" x14ac:dyDescent="0.25">
      <c r="A92" s="51"/>
      <c r="B92" s="52"/>
      <c r="C92" s="51"/>
      <c r="D92" s="52"/>
      <c r="E92" s="54"/>
      <c r="F92" s="54"/>
      <c r="G92" s="54"/>
      <c r="H92" s="54"/>
      <c r="I92" s="34" t="s">
        <v>132</v>
      </c>
      <c r="J92" s="35"/>
      <c r="K92" s="5" t="s">
        <v>38</v>
      </c>
      <c r="L92" s="9" t="s">
        <v>0</v>
      </c>
    </row>
    <row r="93" spans="1:12" ht="0" hidden="1" customHeight="1" x14ac:dyDescent="0.25">
      <c r="A93" s="28" t="s">
        <v>0</v>
      </c>
      <c r="B93" s="29"/>
      <c r="C93" s="29"/>
      <c r="D93" s="29"/>
      <c r="E93" s="29"/>
      <c r="F93" s="29"/>
      <c r="G93" s="29"/>
      <c r="H93" s="29"/>
      <c r="I93" s="29"/>
      <c r="J93" s="29"/>
      <c r="K93" s="30"/>
      <c r="L93" t="s">
        <v>0</v>
      </c>
    </row>
    <row r="94" spans="1:12" ht="20.100000000000001" customHeight="1" x14ac:dyDescent="0.25">
      <c r="A94" s="28" t="s">
        <v>0</v>
      </c>
      <c r="B94" s="30"/>
      <c r="C94" s="36" t="s">
        <v>0</v>
      </c>
      <c r="D94" s="37"/>
      <c r="E94" s="7" t="s">
        <v>99</v>
      </c>
      <c r="F94" s="7" t="s">
        <v>0</v>
      </c>
      <c r="G94" s="6" t="s">
        <v>0</v>
      </c>
      <c r="H94" s="8"/>
      <c r="I94" s="56"/>
      <c r="J94" s="57"/>
      <c r="K94" s="8"/>
      <c r="L94" t="s">
        <v>0</v>
      </c>
    </row>
    <row r="95" spans="1:12" ht="135.75" customHeight="1" x14ac:dyDescent="0.25">
      <c r="A95" s="28" t="s">
        <v>110</v>
      </c>
      <c r="B95" s="30"/>
      <c r="C95" s="36" t="s">
        <v>111</v>
      </c>
      <c r="D95" s="37"/>
      <c r="E95" s="7" t="s">
        <v>44</v>
      </c>
      <c r="F95" s="7" t="s">
        <v>155</v>
      </c>
      <c r="G95" s="6" t="s">
        <v>45</v>
      </c>
      <c r="H95" s="10">
        <v>240.25399999999999</v>
      </c>
      <c r="I95" s="56"/>
      <c r="J95" s="57"/>
      <c r="K95" s="8"/>
      <c r="L95" t="s">
        <v>0</v>
      </c>
    </row>
    <row r="96" spans="1:12" ht="20.100000000000001" customHeight="1" x14ac:dyDescent="0.25">
      <c r="A96" s="28" t="s">
        <v>0</v>
      </c>
      <c r="B96" s="30"/>
      <c r="C96" s="36" t="s">
        <v>0</v>
      </c>
      <c r="D96" s="37"/>
      <c r="E96" s="7" t="s">
        <v>63</v>
      </c>
      <c r="F96" s="7" t="s">
        <v>0</v>
      </c>
      <c r="G96" s="6" t="s">
        <v>0</v>
      </c>
      <c r="H96" s="8"/>
      <c r="I96" s="56"/>
      <c r="J96" s="57"/>
      <c r="K96" s="8"/>
      <c r="L96" t="s">
        <v>0</v>
      </c>
    </row>
    <row r="97" spans="1:12" ht="129" customHeight="1" x14ac:dyDescent="0.25">
      <c r="A97" s="28" t="s">
        <v>112</v>
      </c>
      <c r="B97" s="30"/>
      <c r="C97" s="36" t="s">
        <v>113</v>
      </c>
      <c r="D97" s="37"/>
      <c r="E97" s="7" t="s">
        <v>44</v>
      </c>
      <c r="F97" s="7" t="s">
        <v>149</v>
      </c>
      <c r="G97" s="6" t="s">
        <v>45</v>
      </c>
      <c r="H97" s="10">
        <v>11.4</v>
      </c>
      <c r="I97" s="56"/>
      <c r="J97" s="57"/>
      <c r="K97" s="8"/>
      <c r="L97" t="s">
        <v>0</v>
      </c>
    </row>
    <row r="98" spans="1:12" ht="20.100000000000001" customHeight="1" x14ac:dyDescent="0.25">
      <c r="A98" s="28" t="s">
        <v>0</v>
      </c>
      <c r="B98" s="30"/>
      <c r="C98" s="36" t="s">
        <v>0</v>
      </c>
      <c r="D98" s="37"/>
      <c r="E98" s="7" t="s">
        <v>104</v>
      </c>
      <c r="F98" s="7" t="s">
        <v>0</v>
      </c>
      <c r="G98" s="6" t="s">
        <v>0</v>
      </c>
      <c r="H98" s="8"/>
      <c r="I98" s="56"/>
      <c r="J98" s="57"/>
      <c r="K98" s="8"/>
      <c r="L98" t="s">
        <v>0</v>
      </c>
    </row>
    <row r="99" spans="1:12" ht="135" customHeight="1" x14ac:dyDescent="0.25">
      <c r="A99" s="28" t="s">
        <v>114</v>
      </c>
      <c r="B99" s="30"/>
      <c r="C99" s="36" t="s">
        <v>115</v>
      </c>
      <c r="D99" s="37"/>
      <c r="E99" s="7" t="s">
        <v>44</v>
      </c>
      <c r="F99" s="7" t="s">
        <v>156</v>
      </c>
      <c r="G99" s="6" t="s">
        <v>45</v>
      </c>
      <c r="H99" s="10">
        <v>7.8</v>
      </c>
      <c r="I99" s="56"/>
      <c r="J99" s="57"/>
      <c r="K99" s="8"/>
      <c r="L99" t="s">
        <v>0</v>
      </c>
    </row>
    <row r="100" spans="1:12" ht="20.100000000000001" customHeight="1" x14ac:dyDescent="0.25">
      <c r="A100" s="28" t="s">
        <v>21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30"/>
      <c r="L100" t="s">
        <v>39</v>
      </c>
    </row>
    <row r="101" spans="1:12" ht="20.100000000000001" customHeight="1" x14ac:dyDescent="0.25">
      <c r="A101" s="28" t="s">
        <v>27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30"/>
      <c r="L101" t="s">
        <v>40</v>
      </c>
    </row>
    <row r="102" spans="1:12" ht="20.100000000000001" customHeight="1" x14ac:dyDescent="0.25">
      <c r="A102" s="28" t="s">
        <v>28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30"/>
      <c r="L102" t="s">
        <v>41</v>
      </c>
    </row>
    <row r="103" spans="1:12" ht="74.45" customHeight="1" x14ac:dyDescent="0.25">
      <c r="A103" s="28" t="s">
        <v>116</v>
      </c>
      <c r="B103" s="30"/>
      <c r="C103" s="36" t="s">
        <v>117</v>
      </c>
      <c r="D103" s="37"/>
      <c r="E103" s="7" t="s">
        <v>44</v>
      </c>
      <c r="F103" s="14" t="s">
        <v>141</v>
      </c>
      <c r="G103" s="6" t="s">
        <v>45</v>
      </c>
      <c r="H103" s="10">
        <v>42.823999999999998</v>
      </c>
      <c r="I103" s="56"/>
      <c r="J103" s="57"/>
      <c r="K103" s="8"/>
      <c r="L103" t="s">
        <v>0</v>
      </c>
    </row>
    <row r="104" spans="1:12" ht="20.100000000000001" customHeight="1" x14ac:dyDescent="0.25">
      <c r="A104" s="28" t="s">
        <v>118</v>
      </c>
      <c r="B104" s="30"/>
      <c r="C104" s="36" t="s">
        <v>119</v>
      </c>
      <c r="D104" s="37"/>
      <c r="E104" s="7" t="s">
        <v>120</v>
      </c>
      <c r="F104" s="7" t="s">
        <v>121</v>
      </c>
      <c r="G104" s="6" t="s">
        <v>122</v>
      </c>
      <c r="H104" s="10">
        <v>0.252</v>
      </c>
      <c r="I104" s="56"/>
      <c r="J104" s="57"/>
      <c r="K104" s="8"/>
      <c r="L104" t="s">
        <v>0</v>
      </c>
    </row>
    <row r="105" spans="1:12" ht="20.100000000000001" customHeight="1" x14ac:dyDescent="0.25">
      <c r="A105" s="38" t="s">
        <v>23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40"/>
      <c r="L105" t="s">
        <v>39</v>
      </c>
    </row>
    <row r="106" spans="1:12" ht="20.100000000000001" customHeight="1" x14ac:dyDescent="0.25">
      <c r="A106" s="28" t="s">
        <v>23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30"/>
      <c r="L106" t="s">
        <v>40</v>
      </c>
    </row>
    <row r="107" spans="1:12" ht="20.100000000000001" customHeight="1" x14ac:dyDescent="0.25">
      <c r="A107" s="28" t="s">
        <v>28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30"/>
      <c r="L107" t="s">
        <v>41</v>
      </c>
    </row>
    <row r="108" spans="1:12" ht="20.100000000000001" customHeight="1" x14ac:dyDescent="0.25">
      <c r="A108" s="28" t="s">
        <v>0</v>
      </c>
      <c r="B108" s="30"/>
      <c r="C108" s="36" t="s">
        <v>0</v>
      </c>
      <c r="D108" s="37"/>
      <c r="E108" s="7" t="s">
        <v>99</v>
      </c>
      <c r="F108" s="7" t="s">
        <v>0</v>
      </c>
      <c r="G108" s="6" t="s">
        <v>0</v>
      </c>
      <c r="H108" s="8"/>
      <c r="I108" s="56"/>
      <c r="J108" s="57"/>
      <c r="K108" s="8"/>
      <c r="L108" t="s">
        <v>0</v>
      </c>
    </row>
    <row r="109" spans="1:12" ht="135.75" customHeight="1" x14ac:dyDescent="0.25">
      <c r="A109" s="28" t="s">
        <v>123</v>
      </c>
      <c r="B109" s="30"/>
      <c r="C109" s="36" t="s">
        <v>124</v>
      </c>
      <c r="D109" s="37"/>
      <c r="E109" s="7" t="s">
        <v>44</v>
      </c>
      <c r="F109" s="7" t="s">
        <v>155</v>
      </c>
      <c r="G109" s="6" t="s">
        <v>45</v>
      </c>
      <c r="H109" s="10">
        <v>56.655999999999999</v>
      </c>
      <c r="I109" s="56"/>
      <c r="J109" s="57"/>
      <c r="K109" s="8"/>
      <c r="L109" t="s">
        <v>0</v>
      </c>
    </row>
    <row r="110" spans="1:12" ht="20.100000000000001" customHeight="1" x14ac:dyDescent="0.25">
      <c r="A110" s="28" t="s">
        <v>0</v>
      </c>
      <c r="B110" s="30"/>
      <c r="C110" s="36" t="s">
        <v>0</v>
      </c>
      <c r="D110" s="37"/>
      <c r="E110" s="7" t="s">
        <v>125</v>
      </c>
      <c r="F110" s="7" t="s">
        <v>0</v>
      </c>
      <c r="G110" s="6" t="s">
        <v>0</v>
      </c>
      <c r="H110" s="8"/>
      <c r="I110" s="56"/>
      <c r="J110" s="57"/>
      <c r="K110" s="8"/>
      <c r="L110" t="s">
        <v>0</v>
      </c>
    </row>
    <row r="111" spans="1:12" ht="74.45" customHeight="1" x14ac:dyDescent="0.25">
      <c r="A111" s="28" t="s">
        <v>126</v>
      </c>
      <c r="B111" s="30"/>
      <c r="C111" s="36" t="s">
        <v>127</v>
      </c>
      <c r="D111" s="37"/>
      <c r="E111" s="7" t="s">
        <v>44</v>
      </c>
      <c r="F111" s="14" t="s">
        <v>142</v>
      </c>
      <c r="G111" s="6" t="s">
        <v>45</v>
      </c>
      <c r="H111" s="10">
        <v>42.68</v>
      </c>
      <c r="I111" s="56"/>
      <c r="J111" s="57"/>
      <c r="K111" s="8"/>
      <c r="L111" t="s">
        <v>0</v>
      </c>
    </row>
    <row r="112" spans="1:12" ht="16.350000000000001" customHeight="1" x14ac:dyDescent="0.25">
      <c r="A112" s="28" t="s">
        <v>26</v>
      </c>
      <c r="B112" s="29"/>
      <c r="C112" s="29"/>
      <c r="D112" s="29"/>
      <c r="E112" s="29"/>
      <c r="F112" s="29"/>
      <c r="G112" s="29"/>
      <c r="H112" s="29"/>
      <c r="I112" s="29"/>
      <c r="J112" s="30"/>
      <c r="K112" s="8"/>
      <c r="L112" s="9" t="s">
        <v>0</v>
      </c>
    </row>
  </sheetData>
  <mergeCells count="278">
    <mergeCell ref="A112:J112"/>
    <mergeCell ref="A110:B110"/>
    <mergeCell ref="C110:D110"/>
    <mergeCell ref="I110:J110"/>
    <mergeCell ref="A111:B111"/>
    <mergeCell ref="C111:D111"/>
    <mergeCell ref="I111:J111"/>
    <mergeCell ref="A107:K107"/>
    <mergeCell ref="A108:B108"/>
    <mergeCell ref="C108:D108"/>
    <mergeCell ref="I108:J108"/>
    <mergeCell ref="A109:B109"/>
    <mergeCell ref="C109:D109"/>
    <mergeCell ref="I109:J109"/>
    <mergeCell ref="A104:B104"/>
    <mergeCell ref="C104:D104"/>
    <mergeCell ref="I104:J104"/>
    <mergeCell ref="A105:K105"/>
    <mergeCell ref="A106:K106"/>
    <mergeCell ref="A100:K100"/>
    <mergeCell ref="A101:K101"/>
    <mergeCell ref="A102:K102"/>
    <mergeCell ref="A103:B103"/>
    <mergeCell ref="C103:D103"/>
    <mergeCell ref="I103:J103"/>
    <mergeCell ref="A98:B98"/>
    <mergeCell ref="C98:D98"/>
    <mergeCell ref="I98:J98"/>
    <mergeCell ref="A99:B99"/>
    <mergeCell ref="C99:D99"/>
    <mergeCell ref="I99:J99"/>
    <mergeCell ref="A96:B96"/>
    <mergeCell ref="C96:D96"/>
    <mergeCell ref="I96:J96"/>
    <mergeCell ref="A97:B97"/>
    <mergeCell ref="C97:D97"/>
    <mergeCell ref="I97:J97"/>
    <mergeCell ref="A93:K93"/>
    <mergeCell ref="A94:B94"/>
    <mergeCell ref="C94:D94"/>
    <mergeCell ref="I94:J94"/>
    <mergeCell ref="A95:B95"/>
    <mergeCell ref="C95:D95"/>
    <mergeCell ref="I95:J95"/>
    <mergeCell ref="A90:I90"/>
    <mergeCell ref="J90:K90"/>
    <mergeCell ref="A91:B92"/>
    <mergeCell ref="C91:D92"/>
    <mergeCell ref="E91:E92"/>
    <mergeCell ref="F91:F92"/>
    <mergeCell ref="G91:G92"/>
    <mergeCell ref="H91:H92"/>
    <mergeCell ref="I91:K91"/>
    <mergeCell ref="I92:J92"/>
    <mergeCell ref="A85:K85"/>
    <mergeCell ref="A86:K86"/>
    <mergeCell ref="A87:K87"/>
    <mergeCell ref="A88:K88"/>
    <mergeCell ref="A89:K89"/>
    <mergeCell ref="A83:B83"/>
    <mergeCell ref="C83:D83"/>
    <mergeCell ref="I83:J83"/>
    <mergeCell ref="A84:B84"/>
    <mergeCell ref="C84:D84"/>
    <mergeCell ref="I84:J84"/>
    <mergeCell ref="A81:B81"/>
    <mergeCell ref="C81:D81"/>
    <mergeCell ref="I81:J81"/>
    <mergeCell ref="A82:B82"/>
    <mergeCell ref="C82:D82"/>
    <mergeCell ref="I82:J82"/>
    <mergeCell ref="A79:B79"/>
    <mergeCell ref="C79:D79"/>
    <mergeCell ref="I79:J79"/>
    <mergeCell ref="A80:B80"/>
    <mergeCell ref="C80:D80"/>
    <mergeCell ref="I80:J80"/>
    <mergeCell ref="A76:K76"/>
    <mergeCell ref="A77:B77"/>
    <mergeCell ref="C77:D77"/>
    <mergeCell ref="I77:J77"/>
    <mergeCell ref="A78:B78"/>
    <mergeCell ref="C78:D78"/>
    <mergeCell ref="I78:J78"/>
    <mergeCell ref="A73:B73"/>
    <mergeCell ref="C73:D73"/>
    <mergeCell ref="I73:J73"/>
    <mergeCell ref="A74:K74"/>
    <mergeCell ref="A75:K75"/>
    <mergeCell ref="A71:B71"/>
    <mergeCell ref="C71:D71"/>
    <mergeCell ref="I71:J71"/>
    <mergeCell ref="A72:B72"/>
    <mergeCell ref="C72:D72"/>
    <mergeCell ref="I72:J72"/>
    <mergeCell ref="A69:B69"/>
    <mergeCell ref="C69:D69"/>
    <mergeCell ref="I69:J69"/>
    <mergeCell ref="A70:B70"/>
    <mergeCell ref="C70:D70"/>
    <mergeCell ref="I70:J70"/>
    <mergeCell ref="A67:B67"/>
    <mergeCell ref="C67:D67"/>
    <mergeCell ref="I67:J67"/>
    <mergeCell ref="A68:B68"/>
    <mergeCell ref="C68:D68"/>
    <mergeCell ref="I68:J68"/>
    <mergeCell ref="A65:B65"/>
    <mergeCell ref="C65:D65"/>
    <mergeCell ref="I65:J65"/>
    <mergeCell ref="A66:B66"/>
    <mergeCell ref="C66:D66"/>
    <mergeCell ref="I66:J66"/>
    <mergeCell ref="A62:I62"/>
    <mergeCell ref="J62:K62"/>
    <mergeCell ref="A63:B64"/>
    <mergeCell ref="C63:D64"/>
    <mergeCell ref="E63:E64"/>
    <mergeCell ref="F63:F64"/>
    <mergeCell ref="G63:G64"/>
    <mergeCell ref="H63:H64"/>
    <mergeCell ref="I63:K63"/>
    <mergeCell ref="I64:J64"/>
    <mergeCell ref="A59:B59"/>
    <mergeCell ref="C59:D59"/>
    <mergeCell ref="I59:J59"/>
    <mergeCell ref="A60:K60"/>
    <mergeCell ref="A61:K61"/>
    <mergeCell ref="A55:K55"/>
    <mergeCell ref="A56:K56"/>
    <mergeCell ref="A57:K57"/>
    <mergeCell ref="A58:B58"/>
    <mergeCell ref="C58:D58"/>
    <mergeCell ref="I58:J58"/>
    <mergeCell ref="A53:B53"/>
    <mergeCell ref="C53:D53"/>
    <mergeCell ref="I53:J53"/>
    <mergeCell ref="A54:B54"/>
    <mergeCell ref="C54:D54"/>
    <mergeCell ref="I54:J54"/>
    <mergeCell ref="A51:B51"/>
    <mergeCell ref="C51:D51"/>
    <mergeCell ref="I51:J51"/>
    <mergeCell ref="A52:B52"/>
    <mergeCell ref="C52:D52"/>
    <mergeCell ref="I52:J52"/>
    <mergeCell ref="A49:B49"/>
    <mergeCell ref="C49:D49"/>
    <mergeCell ref="I49:J49"/>
    <mergeCell ref="A50:B50"/>
    <mergeCell ref="C50:D50"/>
    <mergeCell ref="I50:J50"/>
    <mergeCell ref="A47:B47"/>
    <mergeCell ref="C47:D47"/>
    <mergeCell ref="I47:J47"/>
    <mergeCell ref="A48:B48"/>
    <mergeCell ref="C48:D48"/>
    <mergeCell ref="I48:J48"/>
    <mergeCell ref="A45:B45"/>
    <mergeCell ref="C45:D45"/>
    <mergeCell ref="I45:J45"/>
    <mergeCell ref="A46:B46"/>
    <mergeCell ref="C46:D46"/>
    <mergeCell ref="I46:J46"/>
    <mergeCell ref="A43:B43"/>
    <mergeCell ref="C43:D43"/>
    <mergeCell ref="I43:J43"/>
    <mergeCell ref="A44:B44"/>
    <mergeCell ref="C44:D44"/>
    <mergeCell ref="I44:J44"/>
    <mergeCell ref="A41:B41"/>
    <mergeCell ref="C41:D41"/>
    <mergeCell ref="I41:J41"/>
    <mergeCell ref="A42:B42"/>
    <mergeCell ref="C42:D42"/>
    <mergeCell ref="I42:J42"/>
    <mergeCell ref="A39:B39"/>
    <mergeCell ref="C39:D39"/>
    <mergeCell ref="I39:J39"/>
    <mergeCell ref="A40:B40"/>
    <mergeCell ref="C40:D40"/>
    <mergeCell ref="I40:J40"/>
    <mergeCell ref="A36:K36"/>
    <mergeCell ref="A37:B37"/>
    <mergeCell ref="C37:D37"/>
    <mergeCell ref="I37:J37"/>
    <mergeCell ref="A38:B38"/>
    <mergeCell ref="C38:D38"/>
    <mergeCell ref="I38:J38"/>
    <mergeCell ref="A31:K31"/>
    <mergeCell ref="A32:K32"/>
    <mergeCell ref="A33:I33"/>
    <mergeCell ref="J33:K33"/>
    <mergeCell ref="A34:B35"/>
    <mergeCell ref="C34:D35"/>
    <mergeCell ref="E34:E35"/>
    <mergeCell ref="F34:F35"/>
    <mergeCell ref="G34:G35"/>
    <mergeCell ref="H34:H35"/>
    <mergeCell ref="I34:K34"/>
    <mergeCell ref="I35:J35"/>
    <mergeCell ref="A28:B28"/>
    <mergeCell ref="C28:D28"/>
    <mergeCell ref="I28:J28"/>
    <mergeCell ref="A29:K29"/>
    <mergeCell ref="A30:K30"/>
    <mergeCell ref="A26:B26"/>
    <mergeCell ref="C26:D26"/>
    <mergeCell ref="I26:J26"/>
    <mergeCell ref="A27:B27"/>
    <mergeCell ref="C27:D27"/>
    <mergeCell ref="I27:J27"/>
    <mergeCell ref="A24:B24"/>
    <mergeCell ref="C24:D24"/>
    <mergeCell ref="I24:J24"/>
    <mergeCell ref="A25:B25"/>
    <mergeCell ref="C25:D25"/>
    <mergeCell ref="I25:J25"/>
    <mergeCell ref="A22:B22"/>
    <mergeCell ref="C22:D22"/>
    <mergeCell ref="I22:J22"/>
    <mergeCell ref="A23:B23"/>
    <mergeCell ref="C23:D23"/>
    <mergeCell ref="I23:J23"/>
    <mergeCell ref="A20:B20"/>
    <mergeCell ref="C20:D20"/>
    <mergeCell ref="I20:J20"/>
    <mergeCell ref="A21:B21"/>
    <mergeCell ref="C21:D21"/>
    <mergeCell ref="I21:J21"/>
    <mergeCell ref="A18:B18"/>
    <mergeCell ref="C18:D18"/>
    <mergeCell ref="I18:J18"/>
    <mergeCell ref="A19:B19"/>
    <mergeCell ref="C19:D19"/>
    <mergeCell ref="I19:J19"/>
    <mergeCell ref="A16:B16"/>
    <mergeCell ref="C16:D16"/>
    <mergeCell ref="I16:J16"/>
    <mergeCell ref="A17:B17"/>
    <mergeCell ref="C17:D17"/>
    <mergeCell ref="I17:J17"/>
    <mergeCell ref="A14:B14"/>
    <mergeCell ref="C14:D14"/>
    <mergeCell ref="I14:J14"/>
    <mergeCell ref="A15:B15"/>
    <mergeCell ref="C15:D15"/>
    <mergeCell ref="I15:J15"/>
    <mergeCell ref="A12:B12"/>
    <mergeCell ref="C12:D12"/>
    <mergeCell ref="I12:J12"/>
    <mergeCell ref="A13:B13"/>
    <mergeCell ref="C13:D13"/>
    <mergeCell ref="I13:J13"/>
    <mergeCell ref="A10:B10"/>
    <mergeCell ref="C10:D10"/>
    <mergeCell ref="I10:J10"/>
    <mergeCell ref="A11:B11"/>
    <mergeCell ref="C11:D11"/>
    <mergeCell ref="I11:J11"/>
    <mergeCell ref="A6:K6"/>
    <mergeCell ref="A7:K7"/>
    <mergeCell ref="A8:K8"/>
    <mergeCell ref="A9:B9"/>
    <mergeCell ref="C9:D9"/>
    <mergeCell ref="I9:J9"/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</mergeCells>
  <phoneticPr fontId="10" type="noConversion"/>
  <pageMargins left="0.59055118110236204" right="0" top="0.39370078740157499" bottom="0" header="0" footer="0"/>
  <pageSetup paperSize="9" orientation="portrait"/>
  <rowBreaks count="3" manualBreakCount="3">
    <brk id="30" max="16383" man="1"/>
    <brk id="59" max="16383" man="1"/>
    <brk id="8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投标报价表</vt:lpstr>
      <vt:lpstr>工程项目造价汇总表</vt:lpstr>
      <vt:lpstr>分部分项工程量清单与计价表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JonMMx 2000</cp:lastModifiedBy>
  <dcterms:created xsi:type="dcterms:W3CDTF">2021-12-11T13:42:27Z</dcterms:created>
  <dcterms:modified xsi:type="dcterms:W3CDTF">2022-01-22T06:46:55Z</dcterms:modified>
</cp:coreProperties>
</file>